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200" windowHeight="12165" tabRatio="593"/>
  </bookViews>
  <sheets>
    <sheet name="10 05 2018" sheetId="4" r:id="rId1"/>
    <sheet name="Лист1" sheetId="5" r:id="rId2"/>
  </sheets>
  <definedNames>
    <definedName name="_xlnm.Print_Titles" localSheetId="0">'10 05 2018'!$13:$14</definedName>
  </definedNames>
  <calcPr calcId="145621"/>
</workbook>
</file>

<file path=xl/calcChain.xml><?xml version="1.0" encoding="utf-8"?>
<calcChain xmlns="http://schemas.openxmlformats.org/spreadsheetml/2006/main">
  <c r="H166" i="4" l="1"/>
  <c r="C81" i="4"/>
  <c r="C75" i="4" l="1"/>
  <c r="C68" i="4" s="1"/>
  <c r="H79" i="4"/>
  <c r="C95" i="4" l="1"/>
  <c r="C155" i="4" l="1"/>
  <c r="C100" i="4" l="1"/>
  <c r="C65" i="4"/>
  <c r="C88" i="4"/>
  <c r="F161" i="4"/>
  <c r="F168" i="4" l="1"/>
  <c r="F98" i="4"/>
  <c r="F158" i="4" s="1"/>
  <c r="K156" i="4" l="1"/>
  <c r="G153" i="4"/>
  <c r="G156" i="4"/>
  <c r="G166" i="4"/>
  <c r="C70" i="4"/>
  <c r="G68" i="4"/>
  <c r="G75" i="4"/>
  <c r="C85" i="4"/>
  <c r="C86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G55" i="4" l="1"/>
  <c r="I27" i="4" l="1"/>
  <c r="C104" i="4" l="1"/>
  <c r="J121" i="4" l="1"/>
  <c r="H161" i="4"/>
  <c r="C161" i="4" l="1"/>
  <c r="AN116" i="4"/>
  <c r="H112" i="4"/>
  <c r="I114" i="4"/>
  <c r="J114" i="4"/>
  <c r="K114" i="4"/>
  <c r="L114" i="4"/>
  <c r="M114" i="4"/>
  <c r="N114" i="4"/>
  <c r="O114" i="4"/>
  <c r="P114" i="4"/>
  <c r="Q114" i="4"/>
  <c r="R114" i="4"/>
  <c r="S114" i="4"/>
  <c r="T114" i="4"/>
  <c r="H114" i="4"/>
  <c r="I111" i="4"/>
  <c r="K121" i="4"/>
  <c r="L121" i="4"/>
  <c r="M121" i="4"/>
  <c r="N121" i="4"/>
  <c r="O121" i="4"/>
  <c r="P121" i="4"/>
  <c r="Q121" i="4"/>
  <c r="R121" i="4"/>
  <c r="S121" i="4"/>
  <c r="T121" i="4"/>
  <c r="J111" i="4"/>
  <c r="K111" i="4"/>
  <c r="L111" i="4"/>
  <c r="M111" i="4"/>
  <c r="N111" i="4"/>
  <c r="O111" i="4"/>
  <c r="P111" i="4"/>
  <c r="Q111" i="4"/>
  <c r="R111" i="4"/>
  <c r="S111" i="4"/>
  <c r="T111" i="4"/>
  <c r="F111" i="4"/>
  <c r="E111" i="4"/>
  <c r="D111" i="4"/>
  <c r="C115" i="4"/>
  <c r="C114" i="4" s="1"/>
  <c r="C117" i="4"/>
  <c r="C116" i="4" s="1"/>
  <c r="E116" i="4"/>
  <c r="F116" i="4"/>
  <c r="G116" i="4"/>
  <c r="H116" i="4"/>
  <c r="I116" i="4"/>
  <c r="J116" i="4"/>
  <c r="K116" i="4"/>
  <c r="L116" i="4"/>
  <c r="M116" i="4"/>
  <c r="N116" i="4"/>
  <c r="O116" i="4"/>
  <c r="P116" i="4"/>
  <c r="Q116" i="4"/>
  <c r="R116" i="4"/>
  <c r="S116" i="4"/>
  <c r="T116" i="4"/>
  <c r="D116" i="4"/>
  <c r="AN68" i="4"/>
  <c r="AN76" i="4"/>
  <c r="AB76" i="4"/>
  <c r="AN84" i="4"/>
  <c r="H111" i="4" l="1"/>
  <c r="C112" i="4"/>
  <c r="C111" i="4" s="1"/>
  <c r="C78" i="4"/>
  <c r="I75" i="4"/>
  <c r="I68" i="4" s="1"/>
  <c r="C79" i="4"/>
  <c r="I79" i="4"/>
  <c r="I121" i="4" l="1"/>
  <c r="I166" i="4"/>
  <c r="I163" i="4" s="1"/>
  <c r="J161" i="4"/>
  <c r="H55" i="4"/>
  <c r="G161" i="4"/>
  <c r="H52" i="4" l="1"/>
  <c r="I161" i="4"/>
  <c r="I158" i="4" s="1"/>
  <c r="K161" i="4"/>
  <c r="L161" i="4"/>
  <c r="M161" i="4"/>
  <c r="N161" i="4"/>
  <c r="O161" i="4"/>
  <c r="P161" i="4"/>
  <c r="Q161" i="4"/>
  <c r="R161" i="4"/>
  <c r="S161" i="4"/>
  <c r="T161" i="4"/>
  <c r="I22" i="4"/>
  <c r="J22" i="4"/>
  <c r="K22" i="4"/>
  <c r="L22" i="4"/>
  <c r="H163" i="4" l="1"/>
  <c r="G52" i="4"/>
  <c r="AN19" i="4"/>
  <c r="F103" i="4" l="1"/>
  <c r="C103" i="4" s="1"/>
  <c r="F95" i="4"/>
  <c r="F75" i="4"/>
  <c r="F70" i="4"/>
  <c r="C171" i="4" l="1"/>
  <c r="C168" i="4"/>
  <c r="D163" i="4"/>
  <c r="D160" i="4"/>
  <c r="D158" i="4" s="1"/>
  <c r="D153" i="4" s="1"/>
  <c r="D156" i="4"/>
  <c r="E155" i="4"/>
  <c r="T151" i="4"/>
  <c r="T173" i="4" s="1"/>
  <c r="S151" i="4"/>
  <c r="R151" i="4"/>
  <c r="R173" i="4" s="1"/>
  <c r="Q151" i="4"/>
  <c r="P151" i="4"/>
  <c r="P173" i="4" s="1"/>
  <c r="O151" i="4"/>
  <c r="N151" i="4"/>
  <c r="N173" i="4" s="1"/>
  <c r="M151" i="4"/>
  <c r="L151" i="4"/>
  <c r="L173" i="4" s="1"/>
  <c r="K151" i="4"/>
  <c r="J151" i="4"/>
  <c r="J173" i="4" s="1"/>
  <c r="J156" i="4" s="1"/>
  <c r="I151" i="4"/>
  <c r="H151" i="4"/>
  <c r="H173" i="4" s="1"/>
  <c r="H156" i="4" s="1"/>
  <c r="G151" i="4"/>
  <c r="C140" i="4"/>
  <c r="T138" i="4"/>
  <c r="S138" i="4"/>
  <c r="R138" i="4"/>
  <c r="Q138" i="4"/>
  <c r="P138" i="4"/>
  <c r="O138" i="4"/>
  <c r="N138" i="4"/>
  <c r="M138" i="4"/>
  <c r="L138" i="4"/>
  <c r="K138" i="4"/>
  <c r="J138" i="4"/>
  <c r="I138" i="4"/>
  <c r="H138" i="4"/>
  <c r="G138" i="4"/>
  <c r="C136" i="4"/>
  <c r="C134" i="4" s="1"/>
  <c r="F134" i="4"/>
  <c r="D134" i="4"/>
  <c r="C132" i="4"/>
  <c r="C130" i="4" s="1"/>
  <c r="F130" i="4"/>
  <c r="E130" i="4"/>
  <c r="T127" i="4"/>
  <c r="T125" i="4" s="1"/>
  <c r="T148" i="4" s="1"/>
  <c r="T172" i="4" s="1"/>
  <c r="S127" i="4"/>
  <c r="R127" i="4"/>
  <c r="R125" i="4" s="1"/>
  <c r="R148" i="4" s="1"/>
  <c r="R172" i="4" s="1"/>
  <c r="Q127" i="4"/>
  <c r="P127" i="4"/>
  <c r="P125" i="4" s="1"/>
  <c r="P148" i="4" s="1"/>
  <c r="P172" i="4" s="1"/>
  <c r="O127" i="4"/>
  <c r="N127" i="4"/>
  <c r="N125" i="4" s="1"/>
  <c r="N148" i="4" s="1"/>
  <c r="N172" i="4" s="1"/>
  <c r="M127" i="4"/>
  <c r="L127" i="4"/>
  <c r="L125" i="4" s="1"/>
  <c r="L148" i="4" s="1"/>
  <c r="L172" i="4" s="1"/>
  <c r="K127" i="4"/>
  <c r="J127" i="4"/>
  <c r="J125" i="4" s="1"/>
  <c r="J148" i="4" s="1"/>
  <c r="J172" i="4" s="1"/>
  <c r="I127" i="4"/>
  <c r="H127" i="4"/>
  <c r="G127" i="4"/>
  <c r="S125" i="4"/>
  <c r="S148" i="4" s="1"/>
  <c r="S172" i="4" s="1"/>
  <c r="Q125" i="4"/>
  <c r="Q148" i="4" s="1"/>
  <c r="Q172" i="4" s="1"/>
  <c r="O125" i="4"/>
  <c r="O148" i="4" s="1"/>
  <c r="O172" i="4" s="1"/>
  <c r="M125" i="4"/>
  <c r="M148" i="4" s="1"/>
  <c r="M172" i="4" s="1"/>
  <c r="K125" i="4"/>
  <c r="K148" i="4" s="1"/>
  <c r="K172" i="4" s="1"/>
  <c r="I125" i="4"/>
  <c r="I148" i="4" s="1"/>
  <c r="I172" i="4" s="1"/>
  <c r="G125" i="4"/>
  <c r="G148" i="4" s="1"/>
  <c r="G172" i="4" s="1"/>
  <c r="E125" i="4"/>
  <c r="D125" i="4"/>
  <c r="D121" i="4"/>
  <c r="T120" i="4"/>
  <c r="S120" i="4"/>
  <c r="R120" i="4"/>
  <c r="Q120" i="4"/>
  <c r="P120" i="4"/>
  <c r="O120" i="4"/>
  <c r="N120" i="4"/>
  <c r="M120" i="4"/>
  <c r="L120" i="4"/>
  <c r="K120" i="4"/>
  <c r="J120" i="4"/>
  <c r="I120" i="4"/>
  <c r="H120" i="4"/>
  <c r="F120" i="4"/>
  <c r="D120" i="4"/>
  <c r="AN115" i="4"/>
  <c r="AN114" i="4"/>
  <c r="G114" i="4"/>
  <c r="G111" i="4" s="1"/>
  <c r="AN112" i="4"/>
  <c r="G112" i="4"/>
  <c r="AN111" i="4"/>
  <c r="C110" i="4"/>
  <c r="AN109" i="4"/>
  <c r="G109" i="4"/>
  <c r="C109" i="4" s="1"/>
  <c r="C108" i="4"/>
  <c r="AN107" i="4"/>
  <c r="G107" i="4"/>
  <c r="C107" i="4" s="1"/>
  <c r="G106" i="4"/>
  <c r="C106" i="4" s="1"/>
  <c r="Z105" i="4"/>
  <c r="AN105" i="4" s="1"/>
  <c r="AN103" i="4"/>
  <c r="C99" i="4"/>
  <c r="C160" i="4" s="1"/>
  <c r="AN98" i="4"/>
  <c r="T98" i="4"/>
  <c r="S98" i="4"/>
  <c r="R98" i="4"/>
  <c r="Q98" i="4"/>
  <c r="P98" i="4"/>
  <c r="O98" i="4"/>
  <c r="N98" i="4"/>
  <c r="M98" i="4"/>
  <c r="L98" i="4"/>
  <c r="K98" i="4"/>
  <c r="J98" i="4"/>
  <c r="I98" i="4"/>
  <c r="H98" i="4"/>
  <c r="G98" i="4"/>
  <c r="E98" i="4"/>
  <c r="D98" i="4"/>
  <c r="C93" i="4"/>
  <c r="C92" i="4"/>
  <c r="F88" i="4"/>
  <c r="F166" i="4" s="1"/>
  <c r="D88" i="4"/>
  <c r="G79" i="4"/>
  <c r="C77" i="4"/>
  <c r="F76" i="4"/>
  <c r="F68" i="4" s="1"/>
  <c r="E76" i="4"/>
  <c r="H75" i="4"/>
  <c r="H121" i="4" s="1"/>
  <c r="G163" i="4"/>
  <c r="E75" i="4"/>
  <c r="F165" i="4"/>
  <c r="C165" i="4" s="1"/>
  <c r="E70" i="4"/>
  <c r="H68" i="4"/>
  <c r="C64" i="4"/>
  <c r="C55" i="4" s="1"/>
  <c r="E55" i="4"/>
  <c r="E45" i="4"/>
  <c r="C45" i="4" s="1"/>
  <c r="C44" i="4"/>
  <c r="C43" i="4"/>
  <c r="AN42" i="4"/>
  <c r="AN41" i="4"/>
  <c r="C41" i="4"/>
  <c r="C40" i="4"/>
  <c r="C39" i="4"/>
  <c r="C38" i="4"/>
  <c r="AN37" i="4"/>
  <c r="E37" i="4"/>
  <c r="C37" i="4" s="1"/>
  <c r="C36" i="4"/>
  <c r="C35" i="4"/>
  <c r="C34" i="4"/>
  <c r="C33" i="4"/>
  <c r="AN32" i="4"/>
  <c r="E32" i="4"/>
  <c r="C32" i="4" s="1"/>
  <c r="C31" i="4"/>
  <c r="E30" i="4"/>
  <c r="C30" i="4" s="1"/>
  <c r="C29" i="4"/>
  <c r="C28" i="4"/>
  <c r="AN27" i="4"/>
  <c r="T27" i="4"/>
  <c r="S27" i="4"/>
  <c r="R27" i="4"/>
  <c r="Q27" i="4"/>
  <c r="P27" i="4"/>
  <c r="O27" i="4"/>
  <c r="N27" i="4"/>
  <c r="M27" i="4"/>
  <c r="L27" i="4"/>
  <c r="K27" i="4"/>
  <c r="J27" i="4"/>
  <c r="H27" i="4"/>
  <c r="G27" i="4"/>
  <c r="F27" i="4"/>
  <c r="F22" i="4"/>
  <c r="E25" i="4"/>
  <c r="C25" i="4" s="1"/>
  <c r="C22" i="4" s="1"/>
  <c r="T22" i="4"/>
  <c r="S22" i="4"/>
  <c r="R22" i="4"/>
  <c r="Q22" i="4"/>
  <c r="P22" i="4"/>
  <c r="O22" i="4"/>
  <c r="N22" i="4"/>
  <c r="M22" i="4"/>
  <c r="H22" i="4"/>
  <c r="G22" i="4"/>
  <c r="E22" i="4"/>
  <c r="AN17" i="4"/>
  <c r="H125" i="4" l="1"/>
  <c r="H148" i="4" s="1"/>
  <c r="H172" i="4" s="1"/>
  <c r="C127" i="4"/>
  <c r="H153" i="4"/>
  <c r="E120" i="4"/>
  <c r="C120" i="4"/>
  <c r="C52" i="4"/>
  <c r="C87" i="4"/>
  <c r="E27" i="4"/>
  <c r="D87" i="4"/>
  <c r="F151" i="4"/>
  <c r="F127" i="4"/>
  <c r="G158" i="4"/>
  <c r="K158" i="4"/>
  <c r="M158" i="4"/>
  <c r="O158" i="4"/>
  <c r="Q158" i="4"/>
  <c r="S158" i="4"/>
  <c r="C138" i="4"/>
  <c r="C76" i="4"/>
  <c r="C27" i="4"/>
  <c r="E52" i="4"/>
  <c r="F163" i="4"/>
  <c r="G105" i="4"/>
  <c r="C105" i="4" s="1"/>
  <c r="E118" i="4"/>
  <c r="F155" i="4"/>
  <c r="E166" i="4"/>
  <c r="C166" i="4" s="1"/>
  <c r="C163" i="4" s="1"/>
  <c r="K118" i="4"/>
  <c r="O118" i="4"/>
  <c r="S118" i="4"/>
  <c r="O156" i="4"/>
  <c r="O153" i="4" s="1"/>
  <c r="H158" i="4"/>
  <c r="C158" i="4" s="1"/>
  <c r="H118" i="4"/>
  <c r="J158" i="4"/>
  <c r="J118" i="4"/>
  <c r="L158" i="4"/>
  <c r="L118" i="4"/>
  <c r="N158" i="4"/>
  <c r="N118" i="4"/>
  <c r="P158" i="4"/>
  <c r="P118" i="4"/>
  <c r="R158" i="4"/>
  <c r="R118" i="4"/>
  <c r="T158" i="4"/>
  <c r="T118" i="4"/>
  <c r="E42" i="4"/>
  <c r="C42" i="4" s="1"/>
  <c r="F87" i="4"/>
  <c r="F121" i="4" s="1"/>
  <c r="F156" i="4" s="1"/>
  <c r="F153" i="4" s="1"/>
  <c r="C98" i="4"/>
  <c r="I118" i="4"/>
  <c r="M118" i="4"/>
  <c r="Q118" i="4"/>
  <c r="E148" i="4"/>
  <c r="E151" i="4"/>
  <c r="C172" i="4"/>
  <c r="L156" i="4"/>
  <c r="L153" i="4" s="1"/>
  <c r="P156" i="4"/>
  <c r="P153" i="4" s="1"/>
  <c r="T156" i="4"/>
  <c r="T153" i="4" s="1"/>
  <c r="G173" i="4"/>
  <c r="I173" i="4"/>
  <c r="I156" i="4" s="1"/>
  <c r="C156" i="4" s="1"/>
  <c r="K173" i="4"/>
  <c r="M173" i="4"/>
  <c r="O173" i="4"/>
  <c r="Q173" i="4"/>
  <c r="S173" i="4"/>
  <c r="C153" i="4" l="1"/>
  <c r="G121" i="4"/>
  <c r="C121" i="4" s="1"/>
  <c r="S156" i="4"/>
  <c r="S153" i="4" s="1"/>
  <c r="K153" i="4"/>
  <c r="C125" i="4"/>
  <c r="F125" i="4"/>
  <c r="F148" i="4" s="1"/>
  <c r="R156" i="4"/>
  <c r="R153" i="4" s="1"/>
  <c r="N156" i="4"/>
  <c r="N153" i="4" s="1"/>
  <c r="J153" i="4"/>
  <c r="F118" i="4"/>
  <c r="E163" i="4"/>
  <c r="C173" i="4"/>
  <c r="E156" i="4"/>
  <c r="C151" i="4"/>
  <c r="C148" i="4" s="1"/>
  <c r="E161" i="4"/>
  <c r="E158" i="4" s="1"/>
  <c r="Q156" i="4"/>
  <c r="Q153" i="4" s="1"/>
  <c r="M156" i="4"/>
  <c r="M153" i="4" s="1"/>
  <c r="I153" i="4"/>
  <c r="G118" i="4" l="1"/>
  <c r="E153" i="4"/>
</calcChain>
</file>

<file path=xl/sharedStrings.xml><?xml version="1.0" encoding="utf-8"?>
<sst xmlns="http://schemas.openxmlformats.org/spreadsheetml/2006/main" count="2779" uniqueCount="143">
  <si>
    <t xml:space="preserve">Программные мероприятия, объем ассигнований на реализацию программы </t>
  </si>
  <si>
    <t>Наименование</t>
  </si>
  <si>
    <t>Источники финансирования</t>
  </si>
  <si>
    <t>Наименование показателя, ед. измер.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</si>
  <si>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</si>
  <si>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</si>
  <si>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>за счет средств местного бюджета</t>
  </si>
  <si>
    <t>за счет других источников (расшифровать)</t>
  </si>
  <si>
    <t>x</t>
  </si>
  <si>
    <t>-</t>
  </si>
  <si>
    <t>х</t>
  </si>
  <si>
    <t>ДИЗО</t>
  </si>
  <si>
    <t>Предоставление в аренду земельных участков, находящихся в муниципальной собственности</t>
  </si>
  <si>
    <t xml:space="preserve"> </t>
  </si>
  <si>
    <t>Ответственный (администратор или соадминистратор)</t>
  </si>
  <si>
    <t>Объем финансирования (всего,  руб.)</t>
  </si>
  <si>
    <t xml:space="preserve">  </t>
  </si>
  <si>
    <t>Количество проданных объектов, ед.</t>
  </si>
  <si>
    <t>да</t>
  </si>
  <si>
    <t>Итоговое значение показателя</t>
  </si>
  <si>
    <t>департамент архитектуры и градостроительства</t>
  </si>
  <si>
    <t>Задача 2. Обеспечение выполнения функций в сфере имущественных и земельных отношений в целях решения отдельных вопросов местного значения</t>
  </si>
  <si>
    <t>Итого по  задаче 2.</t>
  </si>
  <si>
    <t>2015
 год</t>
  </si>
  <si>
    <t>2016
 год</t>
  </si>
  <si>
    <t>2014                год</t>
  </si>
  <si>
    <t xml:space="preserve">2018                 год </t>
  </si>
  <si>
    <t xml:space="preserve">2019                год </t>
  </si>
  <si>
    <t xml:space="preserve">2020               год </t>
  </si>
  <si>
    <t xml:space="preserve">2021              год </t>
  </si>
  <si>
    <t xml:space="preserve">2022              год </t>
  </si>
  <si>
    <t xml:space="preserve">2023                год </t>
  </si>
  <si>
    <t xml:space="preserve">2025              год </t>
  </si>
  <si>
    <t xml:space="preserve">2028              год </t>
  </si>
  <si>
    <t xml:space="preserve">2027             год </t>
  </si>
  <si>
    <t xml:space="preserve">2030               год </t>
  </si>
  <si>
    <t>Значение показателя, в том числе</t>
  </si>
  <si>
    <t>В том числе по годам</t>
  </si>
  <si>
    <t>всего, в том числе</t>
  </si>
  <si>
    <t>Общий объём ассигнований на реализацию программы - всего, в том числе</t>
  </si>
  <si>
    <t>комитет по управлению имуществом</t>
  </si>
  <si>
    <t>комитет по земельным отношениям</t>
  </si>
  <si>
    <t>доля зарегистрированных объектов недвижимого имущества от общего количества объектов недвижимого имущества (за исключением объектов муниципального жилищного фонда), учтенных в реестре муниципального имущества, % </t>
  </si>
  <si>
    <t>удельный вес земельных участков, находящихся в муниципальной собственности (в отношении которых в отчетном периоде действовали договоры аренды),от общего количества земельных участков, на которые зарегистрировано право муниципальной собственности, %</t>
  </si>
  <si>
    <t>количество проведенных проверок использования и сохранности муниципального имущества, ед.</t>
  </si>
  <si>
    <t>количество организованных и проведенных торгов, ед.</t>
  </si>
  <si>
    <t>количество проведенных проверок земельных участков, ед.</t>
  </si>
  <si>
    <t>удельный вес земельных участков, находящихся в 
муниципальной собственности ( в отношении которых в отчетном периоде действовали договоры аренды), от общего количества земельных участков, на которые зарегистрировано право муниципальной собственности, %</t>
  </si>
  <si>
    <t xml:space="preserve">количество введенных в эксплуатацию объектов муниципальной собственности, ед.
</t>
  </si>
  <si>
    <t>степень готовности объекта,%</t>
  </si>
  <si>
    <t>количество выполненных проектных работ, ед.</t>
  </si>
  <si>
    <t>количество застрахованных объектов, ед.</t>
  </si>
  <si>
    <t>количество предоставленных помещений участковому уполномоченному полиции УВД по г. Сургуту для работы на обслуживаемом административном участке ед.</t>
  </si>
  <si>
    <t>исполнение плановых назначений по администрируемым доходам (без учета безвозмездных поступлений), %</t>
  </si>
  <si>
    <t>снижение уровня дебиторской задолженности прошлых лет от сдачи в аренду земельных участков, государственная собственность на которые не разграничена за счет ее оплаты в текущем году ,%</t>
  </si>
  <si>
    <t>соблюдение сроков предоставления обоснований бюджетных ассигнований на очередной финансовый год и плановый период, бюджетной отчетности за отчетный год, да/нет</t>
  </si>
  <si>
    <t>отсутствие просроченной кредиторской задолженности по расходам, да/нет</t>
  </si>
  <si>
    <t>исполнение плановых показателей по расходам в части средств местного бюджета,%</t>
  </si>
  <si>
    <t>2017                                год</t>
  </si>
  <si>
    <t>2014         
 год</t>
  </si>
  <si>
    <t>2017           год</t>
  </si>
  <si>
    <t xml:space="preserve">2018          год </t>
  </si>
  <si>
    <t>2019         год</t>
  </si>
  <si>
    <t xml:space="preserve">2020       год </t>
  </si>
  <si>
    <t xml:space="preserve">2021         год </t>
  </si>
  <si>
    <t xml:space="preserve">2022       год </t>
  </si>
  <si>
    <t xml:space="preserve">2023      год </t>
  </si>
  <si>
    <t xml:space="preserve">2025   год </t>
  </si>
  <si>
    <t xml:space="preserve">2027    год </t>
  </si>
  <si>
    <t xml:space="preserve">2028      год </t>
  </si>
  <si>
    <t xml:space="preserve">2029    год </t>
  </si>
  <si>
    <t xml:space="preserve">2030    год </t>
  </si>
  <si>
    <t xml:space="preserve">2024        год </t>
  </si>
  <si>
    <t xml:space="preserve">2026    год </t>
  </si>
  <si>
    <t xml:space="preserve">2024                год </t>
  </si>
  <si>
    <t>снижение уровня дебиторской задолженности прошлых лет по аренде муниципального имущества за счет ее оплаты в текущем году ,%</t>
  </si>
  <si>
    <t>Целевые показатели результатов реализации муниципальной программы</t>
  </si>
  <si>
    <t>Задача 1.  Управление и распоряжение муниципальным имуществом и земельными ресурсами</t>
  </si>
  <si>
    <t>2016
год</t>
  </si>
  <si>
    <t>количество выполненных работ по проверке сметной документации, ед.</t>
  </si>
  <si>
    <t>количество объектов недвижимого имущества не соответствующих вопросам местного значения, ед.</t>
  </si>
  <si>
    <t>количество проданных объектов, ед.</t>
  </si>
  <si>
    <t xml:space="preserve">количество объектов муниципального имущества, приведенных в соответствие с санитарными нормами и противопожарными требованиями, ед., в том числе   </t>
  </si>
  <si>
    <t>Объем ассигнований соадминистратора                    программы - комитет по земельным отношениям</t>
  </si>
  <si>
    <t>количество обследованных зданий, ед.</t>
  </si>
  <si>
    <t>Объем ассигнований соадминистратора                         программы - департамент архитектуры и градостроительства</t>
  </si>
  <si>
    <t>Объём ассигнований                               администратора - комитет по управлению имуществом</t>
  </si>
  <si>
    <t>2015                           год</t>
  </si>
  <si>
    <t>Основное мероприятие 1.1.              Обеспечение достоверности и актуализации сведений реестра муниципального имущества</t>
  </si>
  <si>
    <t xml:space="preserve">Основное мероприятие 1.2.                                 Контроль за сохранностью и целевым использованием муниципального имущества </t>
  </si>
  <si>
    <t>Основное мероприятие 1.3.               Приведение структуры и состава муниципального имущества в соответствие с вопросами местного значения</t>
  </si>
  <si>
    <t>Основное мероприятие 1.4.              Приватизация объектов муниципальной собственности</t>
  </si>
  <si>
    <t>Основное мероприятие 1.5.           Осуществление муниципального земельного контроля</t>
  </si>
  <si>
    <t>Основное мероприятие 1.6.
Предоставление в аренду земельных участков, находящихся в муниципальной собственности</t>
  </si>
  <si>
    <t xml:space="preserve">Основное мероприятие 1.7.                        Проведение работ по капитальному ремонту в целях приведения объектов муниципального имущества в соответствие с требованиями надзорных органов (СанПиН и противопожарной безопасности), в том числе    </t>
  </si>
  <si>
    <t>Мероприятие 1.7.1. Муниципальное имущество "Нежилое здание. Ожоговый корпус" общей площадью 3657,7 кв. метра</t>
  </si>
  <si>
    <t xml:space="preserve"> Мероприятие 1.7.2. Муниципальное имущество "Нежилое здание. Поликлиника "Нефтяник", общей площадью 5577,4 кв. метра</t>
  </si>
  <si>
    <t>Основное мероприятие 1.8.         Строительство объектов муниципальной собственности</t>
  </si>
  <si>
    <t>Мероприятие 1.8.1.                      Поликлиника "Нефтяник" на 700 посещений в смену в мкр. 37             г. Сургута</t>
  </si>
  <si>
    <t>Мероприятие 1.8.2.                      Входная группа нежилых помещений по адресу: г. Сургут, ул. Крылова, 21</t>
  </si>
  <si>
    <t>Мероприятие 1.7.3.                     Входная группа нежилых помещений по адресу: г. Сургут, ул. Крылова, 21</t>
  </si>
  <si>
    <t>Основное мероприятие 1.9.                     Проведение работ по обследованию зданий, находящихся в муниципальной собственности</t>
  </si>
  <si>
    <t>Мероприятие 1.9.1. Административное здание по            ул. Маяковского, 15. Обследование конструкций зданий</t>
  </si>
  <si>
    <t>Мероприятие 1.9.2.                              Входная группа нежилых помещений по адресу: г. Сургут, ул. Крылова, 21</t>
  </si>
  <si>
    <t>Основное мероприятие 1.10.           Обеспечение страховой защиты муниципального имущества</t>
  </si>
  <si>
    <t xml:space="preserve">Основное мероприятие 1.11.                                     Аренда помещения в целях предоставления сотруднику, замещающему должность участкового уполномоченного полиции УВД по г. Сургуту для работы на обслуживаемом административном участке </t>
  </si>
  <si>
    <t>Итого по  задаче 1.</t>
  </si>
  <si>
    <t xml:space="preserve">Основное мероприятие 2.1.
Обеспечение выполнения функций  в целях решения вопросов местного значения
</t>
  </si>
  <si>
    <t xml:space="preserve">Мероприятие 2.1.1.                 Содержание аппарата комитета по управлению имуществом </t>
  </si>
  <si>
    <t>Мероприятие 2.1.2.                          Содержание аппарата комитета по земельным отношениям</t>
  </si>
  <si>
    <t xml:space="preserve">Основное мероприятие 2.2.                            Выполнение функций, осуществляющих финансово-хозяйственную деятельность главного распорядителя бюджетных средств
</t>
  </si>
  <si>
    <t>Объем ассигнований соадминистратора                    программы - управление бюджетного учета и отчетности Администрации города</t>
  </si>
  <si>
    <t xml:space="preserve">2029             
год </t>
  </si>
  <si>
    <t xml:space="preserve">2026               
год </t>
  </si>
  <si>
    <t>количество снесённых объектов, ед.</t>
  </si>
  <si>
    <t>Мероприятие 1.12.1.
Снос объектов недвижимости по  адресу: г. Сургут, ул. Республики, 75</t>
  </si>
  <si>
    <t>Комплексная цель программы:  Формирование системы управления муниципальным имуществом (за исключением объектов муниципального жилищного фонда) и земельными ресурсами</t>
  </si>
  <si>
    <t xml:space="preserve">                                                                                                       к постановлению </t>
  </si>
  <si>
    <t xml:space="preserve">                                                                                                       Администрации города</t>
  </si>
  <si>
    <t>Мероприятие 1.12.2.
Незавершенное строительство, расположенное по адресу: г. Сургут, ул. Рабочая, 43</t>
  </si>
  <si>
    <t>количество выполненных проектных работ по проверке сметной документации, ед.</t>
  </si>
  <si>
    <t>степень готовности проекта,%</t>
  </si>
  <si>
    <t xml:space="preserve">и показатели результатов реализации  муниципальной программы «Управление муниципальным 
имуществом и земельными ресурсами в городе Сургуте  на 2014-2030 годы» </t>
  </si>
  <si>
    <t>Мероприятие 1.7.4. Административное здание по ул. Маяковского, 15</t>
  </si>
  <si>
    <t>степень готовности проекта, %</t>
  </si>
  <si>
    <t>количество введенных в эксплуатацию объектов муниципальной собственности, ед.</t>
  </si>
  <si>
    <t>Основное мероприятие 1.13. Проведение работ по капитальному ремонту объектов мунициппального имущества</t>
  </si>
  <si>
    <t>Мероприятие 1.13.1.
Здание Администрации города Сургута, ул. Энгельса, 8</t>
  </si>
  <si>
    <t>Основное мероприятие 1.12. 
Снос объектов муниципальной собственности</t>
  </si>
  <si>
    <t>Мероприятие 1.13.2. 
Встроенные помещения по ул. Ивана Захарова, 12, г.Сургут</t>
  </si>
  <si>
    <t>количество выполненных работ по капитальному ремонту объектов муниципальной собственности, ед.</t>
  </si>
  <si>
    <t>количество реализуемых вопросов местного значения, ед.</t>
  </si>
  <si>
    <t>комитет по управлению имуществом/
комитет по земельным отношениям</t>
  </si>
  <si>
    <t>Мероприятие 2.1.1.                 Содержание аппарата комитета по управлению имуществом и комитета по земельным отношениям</t>
  </si>
  <si>
    <t>комитет по 
земельным отношениям</t>
  </si>
  <si>
    <t xml:space="preserve">                                                                        от _____________№ _________</t>
  </si>
  <si>
    <t>Мероприятие. 1.8.3.
Филиал окружного бюро судебно-медицинской экспертизы в м-не 31 "А" г.Сургут</t>
  </si>
  <si>
    <t>количество выполненных работ по устройству ограждения территории объекта, ед.</t>
  </si>
  <si>
    <t>количество проведенных государственных экспертиз проектно-сметной документации, ед.</t>
  </si>
  <si>
    <t>доля использованных бюдежтных ассигнований на содержание имущества и коммунальные услуги за нежилые помещения, %</t>
  </si>
  <si>
    <t>исполнение плановых назначений по администрируемым доходам (без учета безвозмездных поступлений), %*</t>
  </si>
  <si>
    <t>количество реализуемых вопросов местного значения, ед.*</t>
  </si>
  <si>
    <t xml:space="preserve">                                                                                                       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</si>
</sst>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55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3" fontId="1" fillId="0" borderId="0" xfId="0" applyNumberFormat="1" applyFont="1" applyFill="1" applyAlignment="1">
      <alignment horizontal="center"/>
    </xf>
    <xf numFmtId="0" fontId="1" fillId="0" borderId="8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vertical="top"/>
    </xf>
    <xf numFmtId="0" fontId="1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1" fillId="0" borderId="14" xfId="0" applyFont="1" applyFill="1" applyBorder="1" applyAlignment="1">
      <alignment horizontal="center" vertical="top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0" xfId="0" applyFont="1" applyFill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left" vertical="top"/>
    </xf>
    <xf numFmtId="0" fontId="1" fillId="0" borderId="14" xfId="0" applyFont="1" applyFill="1" applyBorder="1" applyAlignment="1">
      <alignment horizontal="left" vertical="top" wrapText="1"/>
    </xf>
    <xf numFmtId="0" fontId="1" fillId="0" borderId="1" xfId="0" applyFont="1" applyFill="1" applyBorder="1"/>
    <xf numFmtId="4" fontId="1" fillId="0" borderId="14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0" fontId="0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left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0" fillId="0" borderId="8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0" fillId="0" borderId="7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0" fillId="0" borderId="8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0" fontId="0" fillId="0" borderId="7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3" fontId="1" fillId="0" borderId="9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4" fontId="1" fillId="0" borderId="6" xfId="0" applyNumberFormat="1" applyFont="1" applyFill="1" applyBorder="1" applyAlignment="1">
      <alignment horizontal="center" vertical="top"/>
    </xf>
    <xf numFmtId="4" fontId="1" fillId="0" borderId="7" xfId="0" applyNumberFormat="1" applyFont="1" applyFill="1" applyBorder="1" applyAlignment="1">
      <alignment horizontal="center" vertical="top"/>
    </xf>
    <xf numFmtId="4" fontId="1" fillId="0" borderId="8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left" vertical="top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14" xfId="0" applyNumberFormat="1" applyFont="1" applyFill="1" applyBorder="1" applyAlignment="1">
      <alignment horizontal="center" vertical="top" wrapText="1"/>
    </xf>
    <xf numFmtId="4" fontId="1" fillId="0" borderId="11" xfId="0" applyNumberFormat="1" applyFont="1" applyFill="1" applyBorder="1" applyAlignment="1">
      <alignment horizontal="center" vertical="top" wrapText="1"/>
    </xf>
    <xf numFmtId="0" fontId="0" fillId="0" borderId="14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0" fillId="0" borderId="8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vertical="top" wrapText="1"/>
    </xf>
    <xf numFmtId="0" fontId="0" fillId="0" borderId="8" xfId="0" applyFont="1" applyFill="1" applyBorder="1" applyAlignment="1">
      <alignment vertical="top" wrapText="1"/>
    </xf>
    <xf numFmtId="0" fontId="0" fillId="0" borderId="1" xfId="0" applyFont="1" applyFill="1" applyBorder="1" applyAlignment="1"/>
    <xf numFmtId="0" fontId="0" fillId="0" borderId="7" xfId="0" applyFont="1" applyFill="1" applyBorder="1" applyAlignment="1">
      <alignment wrapText="1"/>
    </xf>
    <xf numFmtId="0" fontId="0" fillId="0" borderId="8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CC"/>
      <color rgb="FFA7D9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78"/>
  <sheetViews>
    <sheetView tabSelected="1" view="pageBreakPreview" topLeftCell="K1" zoomScale="23" zoomScaleNormal="10" zoomScaleSheetLayoutView="23" zoomScalePageLayoutView="12" workbookViewId="0">
      <selection activeCell="A13" sqref="A13:AN14"/>
    </sheetView>
  </sheetViews>
  <sheetFormatPr defaultColWidth="9.140625" defaultRowHeight="30.75" x14ac:dyDescent="0.45"/>
  <cols>
    <col min="1" max="1" width="70" style="14" customWidth="1"/>
    <col min="2" max="2" width="35.85546875" style="6" customWidth="1"/>
    <col min="3" max="3" width="38.28515625" style="1" customWidth="1"/>
    <col min="4" max="4" width="32.85546875" style="1" customWidth="1"/>
    <col min="5" max="5" width="35" style="2" customWidth="1"/>
    <col min="6" max="6" width="33.28515625" style="2" customWidth="1"/>
    <col min="7" max="8" width="30.85546875" style="1" customWidth="1"/>
    <col min="9" max="10" width="30.42578125" style="1" customWidth="1"/>
    <col min="11" max="11" width="31.42578125" style="1" customWidth="1"/>
    <col min="12" max="12" width="31.28515625" style="1" customWidth="1"/>
    <col min="13" max="13" width="31.42578125" style="1" customWidth="1"/>
    <col min="14" max="14" width="30.7109375" style="1" customWidth="1"/>
    <col min="15" max="15" width="31.140625" style="1" customWidth="1"/>
    <col min="16" max="16" width="32.42578125" style="1" customWidth="1"/>
    <col min="17" max="17" width="30.7109375" style="1" customWidth="1"/>
    <col min="18" max="18" width="30.42578125" style="1" customWidth="1"/>
    <col min="19" max="19" width="32.42578125" style="1" customWidth="1"/>
    <col min="20" max="20" width="31.85546875" style="1" customWidth="1"/>
    <col min="21" max="21" width="41" style="19" customWidth="1"/>
    <col min="22" max="22" width="78.85546875" style="19" customWidth="1"/>
    <col min="23" max="23" width="14.7109375" style="6" customWidth="1"/>
    <col min="24" max="24" width="17" style="6" customWidth="1"/>
    <col min="25" max="25" width="16.5703125" style="6" customWidth="1"/>
    <col min="26" max="28" width="17.85546875" style="6" customWidth="1"/>
    <col min="29" max="31" width="17.42578125" style="6" customWidth="1"/>
    <col min="32" max="32" width="18.28515625" style="6" customWidth="1"/>
    <col min="33" max="34" width="17.85546875" style="6" customWidth="1"/>
    <col min="35" max="36" width="17.42578125" style="6" customWidth="1"/>
    <col min="37" max="37" width="17.85546875" style="6" customWidth="1"/>
    <col min="38" max="39" width="17.42578125" style="6" customWidth="1"/>
    <col min="40" max="40" width="22.85546875" style="6" customWidth="1"/>
    <col min="41" max="41" width="9.140625" style="6"/>
    <col min="42" max="42" width="10.28515625" style="6" customWidth="1"/>
    <col min="43" max="16384" width="9.140625" style="6"/>
  </cols>
  <sheetData>
    <row r="1" spans="1:42" ht="65.25" customHeight="1" x14ac:dyDescent="0.45">
      <c r="V1" s="97" t="s">
        <v>142</v>
      </c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</row>
    <row r="2" spans="1:42" ht="68.25" customHeight="1" x14ac:dyDescent="0.45">
      <c r="V2" s="98" t="s">
        <v>117</v>
      </c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</row>
    <row r="3" spans="1:42" ht="72.75" customHeight="1" x14ac:dyDescent="0.45">
      <c r="V3" s="98" t="s">
        <v>118</v>
      </c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</row>
    <row r="4" spans="1:42" ht="37.5" customHeight="1" x14ac:dyDescent="0.45">
      <c r="V4" s="18"/>
      <c r="W4" s="98" t="s">
        <v>135</v>
      </c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</row>
    <row r="5" spans="1:42" ht="20.25" customHeight="1" x14ac:dyDescent="0.45">
      <c r="V5" s="18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</row>
    <row r="6" spans="1:42" ht="46.5" customHeight="1" x14ac:dyDescent="0.45">
      <c r="V6" s="18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</row>
    <row r="7" spans="1:42" ht="29.25" customHeight="1" x14ac:dyDescent="0.45"/>
    <row r="8" spans="1:42" ht="30" hidden="1" customHeight="1" x14ac:dyDescent="0.45"/>
    <row r="9" spans="1:42" hidden="1" x14ac:dyDescent="0.45"/>
    <row r="10" spans="1:42" ht="70.5" x14ac:dyDescent="0.45">
      <c r="B10" s="99" t="s">
        <v>0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</row>
    <row r="11" spans="1:42" ht="163.5" customHeight="1" x14ac:dyDescent="0.45">
      <c r="B11" s="100" t="s">
        <v>122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</row>
    <row r="12" spans="1:42" s="25" customFormat="1" x14ac:dyDescent="0.45">
      <c r="A12" s="15"/>
      <c r="B12" s="4"/>
      <c r="C12" s="3"/>
      <c r="D12" s="3"/>
      <c r="E12" s="4"/>
      <c r="F12" s="4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20"/>
      <c r="V12" s="20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</row>
    <row r="13" spans="1:42" s="2" customFormat="1" ht="58.5" customHeight="1" x14ac:dyDescent="0.25">
      <c r="A13" s="77" t="s">
        <v>1</v>
      </c>
      <c r="B13" s="77" t="s">
        <v>2</v>
      </c>
      <c r="C13" s="77" t="s">
        <v>15</v>
      </c>
      <c r="D13" s="102" t="s">
        <v>37</v>
      </c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4"/>
      <c r="U13" s="77" t="s">
        <v>14</v>
      </c>
      <c r="V13" s="77" t="s">
        <v>3</v>
      </c>
      <c r="W13" s="102" t="s">
        <v>36</v>
      </c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4"/>
      <c r="AN13" s="105" t="s">
        <v>19</v>
      </c>
      <c r="AO13" s="26"/>
      <c r="AP13" s="26"/>
    </row>
    <row r="14" spans="1:42" s="2" customFormat="1" ht="98.25" customHeight="1" x14ac:dyDescent="0.25">
      <c r="A14" s="82"/>
      <c r="B14" s="82"/>
      <c r="C14" s="82"/>
      <c r="D14" s="22" t="s">
        <v>25</v>
      </c>
      <c r="E14" s="22" t="s">
        <v>87</v>
      </c>
      <c r="F14" s="22" t="s">
        <v>78</v>
      </c>
      <c r="G14" s="22" t="s">
        <v>58</v>
      </c>
      <c r="H14" s="22" t="s">
        <v>26</v>
      </c>
      <c r="I14" s="22" t="s">
        <v>27</v>
      </c>
      <c r="J14" s="22" t="s">
        <v>28</v>
      </c>
      <c r="K14" s="22" t="s">
        <v>29</v>
      </c>
      <c r="L14" s="22" t="s">
        <v>30</v>
      </c>
      <c r="M14" s="22" t="s">
        <v>31</v>
      </c>
      <c r="N14" s="22" t="s">
        <v>74</v>
      </c>
      <c r="O14" s="22" t="s">
        <v>32</v>
      </c>
      <c r="P14" s="22" t="s">
        <v>113</v>
      </c>
      <c r="Q14" s="22" t="s">
        <v>34</v>
      </c>
      <c r="R14" s="22" t="s">
        <v>33</v>
      </c>
      <c r="S14" s="22" t="s">
        <v>112</v>
      </c>
      <c r="T14" s="22" t="s">
        <v>35</v>
      </c>
      <c r="U14" s="82"/>
      <c r="V14" s="82"/>
      <c r="W14" s="22" t="s">
        <v>59</v>
      </c>
      <c r="X14" s="22" t="s">
        <v>23</v>
      </c>
      <c r="Y14" s="22" t="s">
        <v>24</v>
      </c>
      <c r="Z14" s="22" t="s">
        <v>60</v>
      </c>
      <c r="AA14" s="22" t="s">
        <v>61</v>
      </c>
      <c r="AB14" s="22" t="s">
        <v>62</v>
      </c>
      <c r="AC14" s="22" t="s">
        <v>63</v>
      </c>
      <c r="AD14" s="22" t="s">
        <v>64</v>
      </c>
      <c r="AE14" s="22" t="s">
        <v>65</v>
      </c>
      <c r="AF14" s="22" t="s">
        <v>66</v>
      </c>
      <c r="AG14" s="22" t="s">
        <v>72</v>
      </c>
      <c r="AH14" s="22" t="s">
        <v>67</v>
      </c>
      <c r="AI14" s="22" t="s">
        <v>73</v>
      </c>
      <c r="AJ14" s="22" t="s">
        <v>68</v>
      </c>
      <c r="AK14" s="22" t="s">
        <v>69</v>
      </c>
      <c r="AL14" s="22" t="s">
        <v>70</v>
      </c>
      <c r="AM14" s="22" t="s">
        <v>71</v>
      </c>
      <c r="AN14" s="106"/>
      <c r="AO14" s="26"/>
      <c r="AP14" s="26"/>
    </row>
    <row r="15" spans="1:42" ht="32.25" customHeight="1" x14ac:dyDescent="0.45">
      <c r="A15" s="107" t="s">
        <v>116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9"/>
      <c r="AO15" s="17"/>
      <c r="AP15" s="17"/>
    </row>
    <row r="16" spans="1:42" ht="215.25" x14ac:dyDescent="0.45">
      <c r="A16" s="110" t="s">
        <v>76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86"/>
      <c r="V16" s="49" t="s">
        <v>42</v>
      </c>
      <c r="W16" s="60">
        <v>94</v>
      </c>
      <c r="X16" s="60">
        <v>96</v>
      </c>
      <c r="Y16" s="60">
        <v>97</v>
      </c>
      <c r="Z16" s="60">
        <v>100</v>
      </c>
      <c r="AA16" s="60">
        <v>100</v>
      </c>
      <c r="AB16" s="60">
        <v>100</v>
      </c>
      <c r="AC16" s="60">
        <v>100</v>
      </c>
      <c r="AD16" s="60">
        <v>100</v>
      </c>
      <c r="AE16" s="60">
        <v>100</v>
      </c>
      <c r="AF16" s="60">
        <v>100</v>
      </c>
      <c r="AG16" s="60">
        <v>100</v>
      </c>
      <c r="AH16" s="60">
        <v>100</v>
      </c>
      <c r="AI16" s="60">
        <v>100</v>
      </c>
      <c r="AJ16" s="60">
        <v>100</v>
      </c>
      <c r="AK16" s="60">
        <v>100</v>
      </c>
      <c r="AL16" s="60">
        <v>100</v>
      </c>
      <c r="AM16" s="60">
        <v>100</v>
      </c>
      <c r="AN16" s="60">
        <v>100</v>
      </c>
      <c r="AO16" s="17"/>
      <c r="AP16" s="17"/>
    </row>
    <row r="17" spans="1:42" ht="103.5" customHeight="1" x14ac:dyDescent="0.45">
      <c r="A17" s="112"/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4"/>
      <c r="V17" s="49" t="s">
        <v>44</v>
      </c>
      <c r="W17" s="53">
        <v>80</v>
      </c>
      <c r="X17" s="53">
        <v>95</v>
      </c>
      <c r="Y17" s="53">
        <v>96</v>
      </c>
      <c r="Z17" s="53">
        <v>100</v>
      </c>
      <c r="AA17" s="53">
        <v>100</v>
      </c>
      <c r="AB17" s="53">
        <v>100</v>
      </c>
      <c r="AC17" s="53">
        <v>100</v>
      </c>
      <c r="AD17" s="53">
        <v>100</v>
      </c>
      <c r="AE17" s="53">
        <v>100</v>
      </c>
      <c r="AF17" s="53">
        <v>100</v>
      </c>
      <c r="AG17" s="53">
        <v>100</v>
      </c>
      <c r="AH17" s="53">
        <v>100</v>
      </c>
      <c r="AI17" s="53">
        <v>100</v>
      </c>
      <c r="AJ17" s="53">
        <v>100</v>
      </c>
      <c r="AK17" s="53">
        <v>100</v>
      </c>
      <c r="AL17" s="53">
        <v>100</v>
      </c>
      <c r="AM17" s="53">
        <v>100</v>
      </c>
      <c r="AN17" s="53">
        <f>W17+X17+Y17+Z17+AA17+AB17+AC17+AD17+AE17+AF17+AG17+AH17+AI17+AJ17+AK17+AL17+AM17</f>
        <v>1671</v>
      </c>
      <c r="AO17" s="17"/>
      <c r="AP17" s="17"/>
    </row>
    <row r="18" spans="1:42" ht="259.5" customHeight="1" x14ac:dyDescent="0.45">
      <c r="A18" s="112"/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4"/>
      <c r="V18" s="49" t="s">
        <v>43</v>
      </c>
      <c r="W18" s="60">
        <v>34</v>
      </c>
      <c r="X18" s="60">
        <v>35</v>
      </c>
      <c r="Y18" s="60">
        <v>35</v>
      </c>
      <c r="Z18" s="60">
        <v>34</v>
      </c>
      <c r="AA18" s="60">
        <v>34</v>
      </c>
      <c r="AB18" s="60">
        <v>34</v>
      </c>
      <c r="AC18" s="60">
        <v>34</v>
      </c>
      <c r="AD18" s="60">
        <v>34</v>
      </c>
      <c r="AE18" s="60">
        <v>34</v>
      </c>
      <c r="AF18" s="60">
        <v>34</v>
      </c>
      <c r="AG18" s="60">
        <v>34</v>
      </c>
      <c r="AH18" s="60">
        <v>34</v>
      </c>
      <c r="AI18" s="60">
        <v>34</v>
      </c>
      <c r="AJ18" s="60">
        <v>34</v>
      </c>
      <c r="AK18" s="60">
        <v>34</v>
      </c>
      <c r="AL18" s="60">
        <v>34</v>
      </c>
      <c r="AM18" s="60">
        <v>34</v>
      </c>
      <c r="AN18" s="60">
        <v>34</v>
      </c>
      <c r="AO18" s="17"/>
      <c r="AP18" s="17"/>
    </row>
    <row r="19" spans="1:42" ht="54.75" customHeight="1" x14ac:dyDescent="0.45">
      <c r="A19" s="112"/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4"/>
      <c r="V19" s="49" t="s">
        <v>51</v>
      </c>
      <c r="W19" s="60">
        <v>2412</v>
      </c>
      <c r="X19" s="60">
        <v>65</v>
      </c>
      <c r="Y19" s="60">
        <v>65</v>
      </c>
      <c r="Z19" s="60">
        <v>65</v>
      </c>
      <c r="AA19" s="60">
        <v>112</v>
      </c>
      <c r="AB19" s="60">
        <v>112</v>
      </c>
      <c r="AC19" s="60">
        <v>112</v>
      </c>
      <c r="AD19" s="60">
        <v>112</v>
      </c>
      <c r="AE19" s="60">
        <v>112</v>
      </c>
      <c r="AF19" s="60">
        <v>112</v>
      </c>
      <c r="AG19" s="60">
        <v>112</v>
      </c>
      <c r="AH19" s="60">
        <v>112</v>
      </c>
      <c r="AI19" s="60">
        <v>112</v>
      </c>
      <c r="AJ19" s="60">
        <v>112</v>
      </c>
      <c r="AK19" s="60">
        <v>112</v>
      </c>
      <c r="AL19" s="60">
        <v>112</v>
      </c>
      <c r="AM19" s="60">
        <v>112</v>
      </c>
      <c r="AN19" s="60">
        <f>W19+X19+Y19+Z19+AA19+AB19+AC19+AD19+AE19+AF19+AG19+AH19+AI19+AJ19+AK19+AL19+AM19</f>
        <v>4063</v>
      </c>
      <c r="AO19" s="17"/>
      <c r="AP19" s="17"/>
    </row>
    <row r="20" spans="1:42" ht="78" customHeight="1" x14ac:dyDescent="0.45">
      <c r="A20" s="70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49" t="s">
        <v>131</v>
      </c>
      <c r="W20" s="60" t="s">
        <v>9</v>
      </c>
      <c r="X20" s="60" t="s">
        <v>9</v>
      </c>
      <c r="Y20" s="60" t="s">
        <v>9</v>
      </c>
      <c r="Z20" s="60" t="s">
        <v>9</v>
      </c>
      <c r="AA20" s="60">
        <v>4</v>
      </c>
      <c r="AB20" s="60">
        <v>4</v>
      </c>
      <c r="AC20" s="60">
        <v>4</v>
      </c>
      <c r="AD20" s="60">
        <v>4</v>
      </c>
      <c r="AE20" s="60">
        <v>4</v>
      </c>
      <c r="AF20" s="60">
        <v>4</v>
      </c>
      <c r="AG20" s="60">
        <v>4</v>
      </c>
      <c r="AH20" s="60">
        <v>4</v>
      </c>
      <c r="AI20" s="60">
        <v>4</v>
      </c>
      <c r="AJ20" s="60">
        <v>4</v>
      </c>
      <c r="AK20" s="60">
        <v>4</v>
      </c>
      <c r="AL20" s="60">
        <v>4</v>
      </c>
      <c r="AM20" s="60">
        <v>4</v>
      </c>
      <c r="AN20" s="60">
        <v>4</v>
      </c>
      <c r="AO20" s="17"/>
      <c r="AP20" s="17"/>
    </row>
    <row r="21" spans="1:42" ht="43.5" customHeight="1" x14ac:dyDescent="0.45">
      <c r="A21" s="107" t="s">
        <v>77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9"/>
      <c r="AO21" s="17"/>
      <c r="AP21" s="17"/>
    </row>
    <row r="22" spans="1:42" s="41" customFormat="1" ht="107.25" customHeight="1" x14ac:dyDescent="0.25">
      <c r="A22" s="83" t="s">
        <v>88</v>
      </c>
      <c r="B22" s="61" t="s">
        <v>38</v>
      </c>
      <c r="C22" s="58">
        <f>C25</f>
        <v>16548906.91</v>
      </c>
      <c r="D22" s="58" t="s">
        <v>9</v>
      </c>
      <c r="E22" s="58">
        <f t="shared" ref="E22:T22" si="0">E25</f>
        <v>665922</v>
      </c>
      <c r="F22" s="58">
        <f t="shared" si="0"/>
        <v>1726269.98</v>
      </c>
      <c r="G22" s="58">
        <f t="shared" si="0"/>
        <v>650480.9</v>
      </c>
      <c r="H22" s="58">
        <f t="shared" si="0"/>
        <v>1221836.07</v>
      </c>
      <c r="I22" s="58">
        <f t="shared" si="0"/>
        <v>1023699.83</v>
      </c>
      <c r="J22" s="58">
        <f t="shared" si="0"/>
        <v>1023699.83</v>
      </c>
      <c r="K22" s="58">
        <f t="shared" si="0"/>
        <v>1023699.83</v>
      </c>
      <c r="L22" s="58">
        <f t="shared" si="0"/>
        <v>1023699.83</v>
      </c>
      <c r="M22" s="58">
        <f t="shared" si="0"/>
        <v>1023699.83</v>
      </c>
      <c r="N22" s="58">
        <f t="shared" si="0"/>
        <v>1023699.83</v>
      </c>
      <c r="O22" s="58">
        <f t="shared" si="0"/>
        <v>1023699.83</v>
      </c>
      <c r="P22" s="58">
        <f t="shared" si="0"/>
        <v>1023699.83</v>
      </c>
      <c r="Q22" s="58">
        <f t="shared" si="0"/>
        <v>1023699.83</v>
      </c>
      <c r="R22" s="58">
        <f t="shared" si="0"/>
        <v>1023699.83</v>
      </c>
      <c r="S22" s="58">
        <f t="shared" si="0"/>
        <v>1023699.83</v>
      </c>
      <c r="T22" s="58">
        <f t="shared" si="0"/>
        <v>1023699.83</v>
      </c>
      <c r="U22" s="77" t="s">
        <v>40</v>
      </c>
      <c r="V22" s="83" t="s">
        <v>42</v>
      </c>
      <c r="W22" s="81">
        <v>94</v>
      </c>
      <c r="X22" s="81">
        <v>96</v>
      </c>
      <c r="Y22" s="81">
        <v>97</v>
      </c>
      <c r="Z22" s="77">
        <v>100</v>
      </c>
      <c r="AA22" s="77">
        <v>100</v>
      </c>
      <c r="AB22" s="77">
        <v>100</v>
      </c>
      <c r="AC22" s="77">
        <v>100</v>
      </c>
      <c r="AD22" s="77">
        <v>100</v>
      </c>
      <c r="AE22" s="77">
        <v>100</v>
      </c>
      <c r="AF22" s="77">
        <v>100</v>
      </c>
      <c r="AG22" s="77">
        <v>100</v>
      </c>
      <c r="AH22" s="77">
        <v>100</v>
      </c>
      <c r="AI22" s="77">
        <v>100</v>
      </c>
      <c r="AJ22" s="77">
        <v>100</v>
      </c>
      <c r="AK22" s="77">
        <v>100</v>
      </c>
      <c r="AL22" s="77">
        <v>100</v>
      </c>
      <c r="AM22" s="77">
        <v>100</v>
      </c>
      <c r="AN22" s="81">
        <v>100</v>
      </c>
      <c r="AO22" s="40"/>
      <c r="AP22" s="40"/>
    </row>
    <row r="23" spans="1:42" ht="56.25" hidden="1" customHeight="1" x14ac:dyDescent="0.45">
      <c r="A23" s="84"/>
      <c r="B23" s="61" t="s">
        <v>4</v>
      </c>
      <c r="C23" s="58" t="s">
        <v>9</v>
      </c>
      <c r="D23" s="58" t="s">
        <v>9</v>
      </c>
      <c r="E23" s="58"/>
      <c r="F23" s="58"/>
      <c r="G23" s="58"/>
      <c r="H23" s="58"/>
      <c r="I23" s="58" t="s">
        <v>9</v>
      </c>
      <c r="J23" s="58" t="s">
        <v>9</v>
      </c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115"/>
      <c r="V23" s="93"/>
      <c r="W23" s="81"/>
      <c r="X23" s="81"/>
      <c r="Y23" s="81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81"/>
      <c r="AO23" s="17"/>
      <c r="AP23" s="17"/>
    </row>
    <row r="24" spans="1:42" ht="3" hidden="1" customHeight="1" x14ac:dyDescent="0.45">
      <c r="A24" s="84"/>
      <c r="B24" s="61" t="s">
        <v>5</v>
      </c>
      <c r="C24" s="58" t="s">
        <v>9</v>
      </c>
      <c r="D24" s="58" t="s">
        <v>9</v>
      </c>
      <c r="E24" s="58"/>
      <c r="F24" s="58"/>
      <c r="G24" s="58"/>
      <c r="H24" s="58"/>
      <c r="I24" s="58" t="s">
        <v>9</v>
      </c>
      <c r="J24" s="58" t="s">
        <v>9</v>
      </c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115"/>
      <c r="V24" s="93"/>
      <c r="W24" s="116"/>
      <c r="X24" s="116"/>
      <c r="Y24" s="116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6"/>
    </row>
    <row r="25" spans="1:42" ht="111" customHeight="1" x14ac:dyDescent="0.45">
      <c r="A25" s="85"/>
      <c r="B25" s="61" t="s">
        <v>6</v>
      </c>
      <c r="C25" s="58">
        <f>E25+F25+G25+H25+I25+J25+K25+L25+M25+N25+O25+P25+Q25+R25+S25+T25</f>
        <v>16548906.91</v>
      </c>
      <c r="D25" s="58" t="s">
        <v>9</v>
      </c>
      <c r="E25" s="58">
        <f>ROUND(665921.8,0)</f>
        <v>665922</v>
      </c>
      <c r="F25" s="58">
        <v>1726269.98</v>
      </c>
      <c r="G25" s="58">
        <v>650480.9</v>
      </c>
      <c r="H25" s="58">
        <v>1221836.07</v>
      </c>
      <c r="I25" s="58">
        <v>1023699.83</v>
      </c>
      <c r="J25" s="58">
        <v>1023699.83</v>
      </c>
      <c r="K25" s="58">
        <v>1023699.83</v>
      </c>
      <c r="L25" s="58">
        <v>1023699.83</v>
      </c>
      <c r="M25" s="58">
        <v>1023699.83</v>
      </c>
      <c r="N25" s="58">
        <v>1023699.83</v>
      </c>
      <c r="O25" s="58">
        <v>1023699.83</v>
      </c>
      <c r="P25" s="58">
        <v>1023699.83</v>
      </c>
      <c r="Q25" s="58">
        <v>1023699.83</v>
      </c>
      <c r="R25" s="58">
        <v>1023699.83</v>
      </c>
      <c r="S25" s="58">
        <v>1023699.83</v>
      </c>
      <c r="T25" s="58">
        <v>1023699.83</v>
      </c>
      <c r="U25" s="115"/>
      <c r="V25" s="93"/>
      <c r="W25" s="116"/>
      <c r="X25" s="116"/>
      <c r="Y25" s="116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6"/>
    </row>
    <row r="26" spans="1:42" ht="33.75" hidden="1" customHeight="1" x14ac:dyDescent="0.45">
      <c r="A26" s="8"/>
      <c r="B26" s="61" t="s">
        <v>7</v>
      </c>
      <c r="C26" s="58" t="s">
        <v>9</v>
      </c>
      <c r="D26" s="58" t="s">
        <v>9</v>
      </c>
      <c r="E26" s="58"/>
      <c r="F26" s="58"/>
      <c r="G26" s="58"/>
      <c r="H26" s="58"/>
      <c r="I26" s="58" t="s">
        <v>9</v>
      </c>
      <c r="J26" s="58" t="s">
        <v>9</v>
      </c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23"/>
      <c r="V26" s="52"/>
      <c r="W26" s="116"/>
      <c r="X26" s="116"/>
      <c r="Y26" s="116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116"/>
    </row>
    <row r="27" spans="1:42" ht="92.25" customHeight="1" x14ac:dyDescent="0.45">
      <c r="A27" s="83" t="s">
        <v>89</v>
      </c>
      <c r="B27" s="61" t="s">
        <v>38</v>
      </c>
      <c r="C27" s="58">
        <f>E27+F27+G27+H27+I27+J27+K27+L27+M27+N27+O27+P27+Q27+R27+S27+T27</f>
        <v>258902116.82999998</v>
      </c>
      <c r="D27" s="58" t="s">
        <v>9</v>
      </c>
      <c r="E27" s="58">
        <f>E30</f>
        <v>4787174</v>
      </c>
      <c r="F27" s="58">
        <f t="shared" ref="F27:T27" si="1">F30</f>
        <v>12302426.49</v>
      </c>
      <c r="G27" s="58">
        <f t="shared" si="1"/>
        <v>21244854.899999999</v>
      </c>
      <c r="H27" s="58">
        <f t="shared" si="1"/>
        <v>24916043.800000001</v>
      </c>
      <c r="I27" s="58">
        <f>I30</f>
        <v>16304301.470000001</v>
      </c>
      <c r="J27" s="58">
        <f t="shared" si="1"/>
        <v>16304301.470000001</v>
      </c>
      <c r="K27" s="58">
        <f t="shared" si="1"/>
        <v>16304301.470000001</v>
      </c>
      <c r="L27" s="58">
        <f t="shared" si="1"/>
        <v>16304301.470000001</v>
      </c>
      <c r="M27" s="58">
        <f t="shared" si="1"/>
        <v>16304301.470000001</v>
      </c>
      <c r="N27" s="58">
        <f t="shared" si="1"/>
        <v>16304301.470000001</v>
      </c>
      <c r="O27" s="58">
        <f t="shared" si="1"/>
        <v>16304301.470000001</v>
      </c>
      <c r="P27" s="58">
        <f t="shared" si="1"/>
        <v>16304301.470000001</v>
      </c>
      <c r="Q27" s="58">
        <f t="shared" si="1"/>
        <v>16304301.470000001</v>
      </c>
      <c r="R27" s="58">
        <f t="shared" si="1"/>
        <v>16304301.470000001</v>
      </c>
      <c r="S27" s="58">
        <f t="shared" si="1"/>
        <v>16304301.470000001</v>
      </c>
      <c r="T27" s="58">
        <f t="shared" si="1"/>
        <v>16304301.470000001</v>
      </c>
      <c r="U27" s="81" t="s">
        <v>40</v>
      </c>
      <c r="V27" s="44" t="s">
        <v>44</v>
      </c>
      <c r="W27" s="45">
        <v>80</v>
      </c>
      <c r="X27" s="45">
        <v>95</v>
      </c>
      <c r="Y27" s="45">
        <v>96</v>
      </c>
      <c r="Z27" s="45">
        <v>100</v>
      </c>
      <c r="AA27" s="45">
        <v>100</v>
      </c>
      <c r="AB27" s="45">
        <v>100</v>
      </c>
      <c r="AC27" s="45">
        <v>100</v>
      </c>
      <c r="AD27" s="45">
        <v>100</v>
      </c>
      <c r="AE27" s="45">
        <v>100</v>
      </c>
      <c r="AF27" s="45">
        <v>100</v>
      </c>
      <c r="AG27" s="45">
        <v>100</v>
      </c>
      <c r="AH27" s="45">
        <v>100</v>
      </c>
      <c r="AI27" s="45">
        <v>100</v>
      </c>
      <c r="AJ27" s="45">
        <v>100</v>
      </c>
      <c r="AK27" s="45">
        <v>100</v>
      </c>
      <c r="AL27" s="45">
        <v>100</v>
      </c>
      <c r="AM27" s="45">
        <v>100</v>
      </c>
      <c r="AN27" s="45">
        <f>SUM(W27:AM30)</f>
        <v>2971</v>
      </c>
    </row>
    <row r="28" spans="1:42" ht="56.25" hidden="1" customHeight="1" x14ac:dyDescent="0.45">
      <c r="A28" s="84"/>
      <c r="B28" s="61" t="s">
        <v>4</v>
      </c>
      <c r="C28" s="58" t="e">
        <f t="shared" ref="C28:C34" si="2">E28+F28+G28+H28+I28+J28</f>
        <v>#VALUE!</v>
      </c>
      <c r="D28" s="58" t="s">
        <v>9</v>
      </c>
      <c r="E28" s="58"/>
      <c r="F28" s="58"/>
      <c r="G28" s="58"/>
      <c r="H28" s="58"/>
      <c r="I28" s="58" t="s">
        <v>9</v>
      </c>
      <c r="J28" s="58" t="s">
        <v>9</v>
      </c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81"/>
      <c r="V28" s="51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</row>
    <row r="29" spans="1:42" ht="45" hidden="1" customHeight="1" x14ac:dyDescent="0.45">
      <c r="A29" s="84"/>
      <c r="B29" s="61" t="s">
        <v>5</v>
      </c>
      <c r="C29" s="58" t="e">
        <f t="shared" si="2"/>
        <v>#VALUE!</v>
      </c>
      <c r="D29" s="58" t="s">
        <v>9</v>
      </c>
      <c r="E29" s="58"/>
      <c r="F29" s="58"/>
      <c r="G29" s="58"/>
      <c r="H29" s="58"/>
      <c r="I29" s="58" t="s">
        <v>9</v>
      </c>
      <c r="J29" s="58" t="s">
        <v>9</v>
      </c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81"/>
      <c r="V29" s="51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</row>
    <row r="30" spans="1:42" ht="138" customHeight="1" x14ac:dyDescent="0.45">
      <c r="A30" s="85"/>
      <c r="B30" s="69" t="s">
        <v>6</v>
      </c>
      <c r="C30" s="50">
        <f>E30+F30+G30+H30+I30+J30+K30+L30+M30+N30+O30+P30+Q30+R30+S30+T30</f>
        <v>258902116.82999998</v>
      </c>
      <c r="D30" s="50" t="s">
        <v>9</v>
      </c>
      <c r="E30" s="50">
        <f>+ROUND(4787174.42,0)</f>
        <v>4787174</v>
      </c>
      <c r="F30" s="50">
        <v>12302426.49</v>
      </c>
      <c r="G30" s="50">
        <v>21244854.899999999</v>
      </c>
      <c r="H30" s="50">
        <v>24916043.800000001</v>
      </c>
      <c r="I30" s="50">
        <v>16304301.470000001</v>
      </c>
      <c r="J30" s="50">
        <v>16304301.470000001</v>
      </c>
      <c r="K30" s="50">
        <v>16304301.470000001</v>
      </c>
      <c r="L30" s="50">
        <v>16304301.470000001</v>
      </c>
      <c r="M30" s="50">
        <v>16304301.470000001</v>
      </c>
      <c r="N30" s="50">
        <v>16304301.470000001</v>
      </c>
      <c r="O30" s="50">
        <v>16304301.470000001</v>
      </c>
      <c r="P30" s="50">
        <v>16304301.470000001</v>
      </c>
      <c r="Q30" s="50">
        <v>16304301.470000001</v>
      </c>
      <c r="R30" s="50">
        <v>16304301.470000001</v>
      </c>
      <c r="S30" s="50">
        <v>16304301.470000001</v>
      </c>
      <c r="T30" s="50">
        <v>16304301.470000001</v>
      </c>
      <c r="U30" s="81"/>
      <c r="V30" s="49" t="s">
        <v>139</v>
      </c>
      <c r="W30" s="53" t="s">
        <v>9</v>
      </c>
      <c r="X30" s="53" t="s">
        <v>9</v>
      </c>
      <c r="Y30" s="53" t="s">
        <v>9</v>
      </c>
      <c r="Z30" s="53" t="s">
        <v>9</v>
      </c>
      <c r="AA30" s="53">
        <v>100</v>
      </c>
      <c r="AB30" s="53">
        <v>100</v>
      </c>
      <c r="AC30" s="53">
        <v>100</v>
      </c>
      <c r="AD30" s="53">
        <v>100</v>
      </c>
      <c r="AE30" s="53">
        <v>100</v>
      </c>
      <c r="AF30" s="53">
        <v>100</v>
      </c>
      <c r="AG30" s="53">
        <v>100</v>
      </c>
      <c r="AH30" s="53">
        <v>100</v>
      </c>
      <c r="AI30" s="53">
        <v>100</v>
      </c>
      <c r="AJ30" s="53">
        <v>100</v>
      </c>
      <c r="AK30" s="53">
        <v>100</v>
      </c>
      <c r="AL30" s="53">
        <v>100</v>
      </c>
      <c r="AM30" s="53">
        <v>100</v>
      </c>
      <c r="AN30" s="53">
        <v>100</v>
      </c>
    </row>
    <row r="31" spans="1:42" ht="33.75" hidden="1" customHeight="1" x14ac:dyDescent="0.45">
      <c r="A31" s="8"/>
      <c r="B31" s="61" t="s">
        <v>7</v>
      </c>
      <c r="C31" s="58" t="e">
        <f t="shared" si="2"/>
        <v>#VALUE!</v>
      </c>
      <c r="D31" s="58" t="s">
        <v>9</v>
      </c>
      <c r="E31" s="58"/>
      <c r="F31" s="58"/>
      <c r="G31" s="58"/>
      <c r="H31" s="58"/>
      <c r="I31" s="58" t="s">
        <v>9</v>
      </c>
      <c r="J31" s="58" t="s">
        <v>9</v>
      </c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23"/>
      <c r="V31" s="8" t="s">
        <v>13</v>
      </c>
      <c r="W31" s="48"/>
      <c r="X31" s="48"/>
      <c r="Y31" s="59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8"/>
    </row>
    <row r="32" spans="1:42" ht="78" customHeight="1" x14ac:dyDescent="0.45">
      <c r="A32" s="83" t="s">
        <v>90</v>
      </c>
      <c r="B32" s="61" t="s">
        <v>38</v>
      </c>
      <c r="C32" s="58">
        <f>E32</f>
        <v>744532</v>
      </c>
      <c r="D32" s="58" t="s">
        <v>9</v>
      </c>
      <c r="E32" s="58">
        <f>E35</f>
        <v>744532</v>
      </c>
      <c r="F32" s="58" t="s">
        <v>9</v>
      </c>
      <c r="G32" s="58" t="s">
        <v>9</v>
      </c>
      <c r="H32" s="58" t="s">
        <v>9</v>
      </c>
      <c r="I32" s="58" t="s">
        <v>9</v>
      </c>
      <c r="J32" s="58" t="s">
        <v>9</v>
      </c>
      <c r="K32" s="58" t="s">
        <v>9</v>
      </c>
      <c r="L32" s="58" t="s">
        <v>9</v>
      </c>
      <c r="M32" s="58" t="s">
        <v>9</v>
      </c>
      <c r="N32" s="58" t="s">
        <v>9</v>
      </c>
      <c r="O32" s="58" t="s">
        <v>9</v>
      </c>
      <c r="P32" s="58" t="s">
        <v>9</v>
      </c>
      <c r="Q32" s="58" t="s">
        <v>9</v>
      </c>
      <c r="R32" s="58" t="s">
        <v>9</v>
      </c>
      <c r="S32" s="58" t="s">
        <v>9</v>
      </c>
      <c r="T32" s="58" t="s">
        <v>9</v>
      </c>
      <c r="U32" s="115" t="s">
        <v>40</v>
      </c>
      <c r="V32" s="83" t="s">
        <v>80</v>
      </c>
      <c r="W32" s="79">
        <v>22</v>
      </c>
      <c r="X32" s="118">
        <v>14</v>
      </c>
      <c r="Y32" s="120" t="s">
        <v>9</v>
      </c>
      <c r="Z32" s="120" t="s">
        <v>9</v>
      </c>
      <c r="AA32" s="120" t="s">
        <v>9</v>
      </c>
      <c r="AB32" s="120" t="s">
        <v>9</v>
      </c>
      <c r="AC32" s="120" t="s">
        <v>9</v>
      </c>
      <c r="AD32" s="120" t="s">
        <v>9</v>
      </c>
      <c r="AE32" s="120" t="s">
        <v>9</v>
      </c>
      <c r="AF32" s="120" t="s">
        <v>9</v>
      </c>
      <c r="AG32" s="120" t="s">
        <v>9</v>
      </c>
      <c r="AH32" s="120" t="s">
        <v>9</v>
      </c>
      <c r="AI32" s="120" t="s">
        <v>9</v>
      </c>
      <c r="AJ32" s="120" t="s">
        <v>9</v>
      </c>
      <c r="AK32" s="120" t="s">
        <v>9</v>
      </c>
      <c r="AL32" s="120" t="s">
        <v>9</v>
      </c>
      <c r="AM32" s="123" t="s">
        <v>9</v>
      </c>
      <c r="AN32" s="79">
        <f>W32+X32</f>
        <v>36</v>
      </c>
    </row>
    <row r="33" spans="1:40" ht="56.25" hidden="1" customHeight="1" x14ac:dyDescent="0.45">
      <c r="A33" s="84"/>
      <c r="B33" s="61" t="s">
        <v>4</v>
      </c>
      <c r="C33" s="58">
        <f t="shared" si="2"/>
        <v>0</v>
      </c>
      <c r="D33" s="58" t="s">
        <v>9</v>
      </c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115"/>
      <c r="V33" s="93"/>
      <c r="W33" s="117"/>
      <c r="X33" s="119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3"/>
      <c r="AN33" s="117"/>
    </row>
    <row r="34" spans="1:40" ht="45" hidden="1" customHeight="1" x14ac:dyDescent="0.45">
      <c r="A34" s="84"/>
      <c r="B34" s="61" t="s">
        <v>5</v>
      </c>
      <c r="C34" s="58">
        <f t="shared" si="2"/>
        <v>0</v>
      </c>
      <c r="D34" s="58" t="s">
        <v>9</v>
      </c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115"/>
      <c r="V34" s="93"/>
      <c r="W34" s="117"/>
      <c r="X34" s="119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3"/>
      <c r="AN34" s="117"/>
    </row>
    <row r="35" spans="1:40" ht="97.5" customHeight="1" x14ac:dyDescent="0.45">
      <c r="A35" s="85"/>
      <c r="B35" s="61" t="s">
        <v>6</v>
      </c>
      <c r="C35" s="58">
        <f t="shared" ref="C35:C45" si="3">E35</f>
        <v>744532</v>
      </c>
      <c r="D35" s="58" t="s">
        <v>9</v>
      </c>
      <c r="E35" s="58">
        <v>744532</v>
      </c>
      <c r="F35" s="58" t="s">
        <v>9</v>
      </c>
      <c r="G35" s="58" t="s">
        <v>9</v>
      </c>
      <c r="H35" s="58" t="s">
        <v>9</v>
      </c>
      <c r="I35" s="58" t="s">
        <v>9</v>
      </c>
      <c r="J35" s="58" t="s">
        <v>9</v>
      </c>
      <c r="K35" s="58" t="s">
        <v>9</v>
      </c>
      <c r="L35" s="58" t="s">
        <v>9</v>
      </c>
      <c r="M35" s="58" t="s">
        <v>9</v>
      </c>
      <c r="N35" s="58" t="s">
        <v>9</v>
      </c>
      <c r="O35" s="58" t="s">
        <v>9</v>
      </c>
      <c r="P35" s="58" t="s">
        <v>9</v>
      </c>
      <c r="Q35" s="58" t="s">
        <v>9</v>
      </c>
      <c r="R35" s="58" t="s">
        <v>9</v>
      </c>
      <c r="S35" s="58" t="s">
        <v>9</v>
      </c>
      <c r="T35" s="58" t="s">
        <v>9</v>
      </c>
      <c r="U35" s="115"/>
      <c r="V35" s="93"/>
      <c r="W35" s="117"/>
      <c r="X35" s="119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3"/>
      <c r="AN35" s="117"/>
    </row>
    <row r="36" spans="1:40" ht="33.75" hidden="1" customHeight="1" x14ac:dyDescent="0.45">
      <c r="A36" s="52"/>
      <c r="B36" s="61" t="s">
        <v>7</v>
      </c>
      <c r="C36" s="58">
        <f t="shared" si="3"/>
        <v>0</v>
      </c>
      <c r="D36" s="58" t="s">
        <v>9</v>
      </c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115"/>
      <c r="V36" s="8"/>
      <c r="W36" s="80"/>
      <c r="X36" s="80"/>
      <c r="Y36" s="66" t="s">
        <v>9</v>
      </c>
      <c r="Z36" s="66" t="s">
        <v>9</v>
      </c>
      <c r="AA36" s="66" t="s">
        <v>9</v>
      </c>
      <c r="AB36" s="66" t="s">
        <v>9</v>
      </c>
      <c r="AC36" s="66" t="s">
        <v>9</v>
      </c>
      <c r="AD36" s="66" t="s">
        <v>9</v>
      </c>
      <c r="AE36" s="66" t="s">
        <v>9</v>
      </c>
      <c r="AF36" s="66" t="s">
        <v>9</v>
      </c>
      <c r="AG36" s="66" t="s">
        <v>9</v>
      </c>
      <c r="AH36" s="66" t="s">
        <v>9</v>
      </c>
      <c r="AI36" s="66" t="s">
        <v>9</v>
      </c>
      <c r="AJ36" s="66" t="s">
        <v>9</v>
      </c>
      <c r="AK36" s="66" t="s">
        <v>9</v>
      </c>
      <c r="AL36" s="66" t="s">
        <v>9</v>
      </c>
      <c r="AM36" s="66" t="s">
        <v>9</v>
      </c>
      <c r="AN36" s="80"/>
    </row>
    <row r="37" spans="1:40" ht="67.5" customHeight="1" x14ac:dyDescent="0.45">
      <c r="A37" s="83" t="s">
        <v>91</v>
      </c>
      <c r="B37" s="61" t="s">
        <v>38</v>
      </c>
      <c r="C37" s="58">
        <f t="shared" si="3"/>
        <v>315998</v>
      </c>
      <c r="D37" s="58" t="s">
        <v>9</v>
      </c>
      <c r="E37" s="24">
        <f>E40</f>
        <v>315998</v>
      </c>
      <c r="F37" s="58" t="s">
        <v>9</v>
      </c>
      <c r="G37" s="58" t="s">
        <v>9</v>
      </c>
      <c r="H37" s="58" t="s">
        <v>9</v>
      </c>
      <c r="I37" s="58" t="s">
        <v>9</v>
      </c>
      <c r="J37" s="58" t="s">
        <v>9</v>
      </c>
      <c r="K37" s="58" t="s">
        <v>9</v>
      </c>
      <c r="L37" s="58" t="s">
        <v>9</v>
      </c>
      <c r="M37" s="58" t="s">
        <v>9</v>
      </c>
      <c r="N37" s="58" t="s">
        <v>9</v>
      </c>
      <c r="O37" s="58" t="s">
        <v>9</v>
      </c>
      <c r="P37" s="58" t="s">
        <v>9</v>
      </c>
      <c r="Q37" s="58" t="s">
        <v>9</v>
      </c>
      <c r="R37" s="58" t="s">
        <v>9</v>
      </c>
      <c r="S37" s="58" t="s">
        <v>9</v>
      </c>
      <c r="T37" s="58" t="s">
        <v>9</v>
      </c>
      <c r="U37" s="115"/>
      <c r="V37" s="44" t="s">
        <v>45</v>
      </c>
      <c r="W37" s="60">
        <v>17</v>
      </c>
      <c r="X37" s="60">
        <v>11</v>
      </c>
      <c r="Y37" s="67" t="s">
        <v>9</v>
      </c>
      <c r="Z37" s="67" t="s">
        <v>9</v>
      </c>
      <c r="AA37" s="67" t="s">
        <v>9</v>
      </c>
      <c r="AB37" s="67" t="s">
        <v>9</v>
      </c>
      <c r="AC37" s="67" t="s">
        <v>9</v>
      </c>
      <c r="AD37" s="67" t="s">
        <v>9</v>
      </c>
      <c r="AE37" s="67" t="s">
        <v>9</v>
      </c>
      <c r="AF37" s="67" t="s">
        <v>9</v>
      </c>
      <c r="AG37" s="67" t="s">
        <v>9</v>
      </c>
      <c r="AH37" s="67" t="s">
        <v>9</v>
      </c>
      <c r="AI37" s="67" t="s">
        <v>9</v>
      </c>
      <c r="AJ37" s="67" t="s">
        <v>9</v>
      </c>
      <c r="AK37" s="67" t="s">
        <v>9</v>
      </c>
      <c r="AL37" s="67" t="s">
        <v>9</v>
      </c>
      <c r="AM37" s="67" t="s">
        <v>9</v>
      </c>
      <c r="AN37" s="60">
        <f>W37+X37</f>
        <v>28</v>
      </c>
    </row>
    <row r="38" spans="1:40" ht="56.25" hidden="1" customHeight="1" x14ac:dyDescent="0.45">
      <c r="A38" s="84"/>
      <c r="B38" s="61" t="s">
        <v>4</v>
      </c>
      <c r="C38" s="58">
        <f t="shared" si="3"/>
        <v>0</v>
      </c>
      <c r="D38" s="58" t="s">
        <v>9</v>
      </c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115"/>
      <c r="V38" s="51"/>
      <c r="W38" s="60"/>
      <c r="X38" s="60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0"/>
    </row>
    <row r="39" spans="1:40" ht="56.25" hidden="1" customHeight="1" x14ac:dyDescent="0.45">
      <c r="A39" s="84"/>
      <c r="B39" s="61" t="s">
        <v>5</v>
      </c>
      <c r="C39" s="58">
        <f t="shared" si="3"/>
        <v>0</v>
      </c>
      <c r="D39" s="58" t="s">
        <v>9</v>
      </c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115"/>
      <c r="V39" s="51"/>
      <c r="W39" s="60"/>
      <c r="X39" s="60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0"/>
    </row>
    <row r="40" spans="1:40" ht="94.5" customHeight="1" x14ac:dyDescent="0.45">
      <c r="A40" s="84"/>
      <c r="B40" s="61" t="s">
        <v>6</v>
      </c>
      <c r="C40" s="58">
        <f t="shared" si="3"/>
        <v>315998</v>
      </c>
      <c r="D40" s="58" t="s">
        <v>9</v>
      </c>
      <c r="E40" s="58">
        <v>315998</v>
      </c>
      <c r="F40" s="58" t="s">
        <v>9</v>
      </c>
      <c r="G40" s="58" t="s">
        <v>9</v>
      </c>
      <c r="H40" s="58" t="s">
        <v>9</v>
      </c>
      <c r="I40" s="58" t="s">
        <v>9</v>
      </c>
      <c r="J40" s="58" t="s">
        <v>9</v>
      </c>
      <c r="K40" s="58" t="s">
        <v>9</v>
      </c>
      <c r="L40" s="58" t="s">
        <v>9</v>
      </c>
      <c r="M40" s="58" t="s">
        <v>9</v>
      </c>
      <c r="N40" s="58" t="s">
        <v>9</v>
      </c>
      <c r="O40" s="58" t="s">
        <v>9</v>
      </c>
      <c r="P40" s="58" t="s">
        <v>9</v>
      </c>
      <c r="Q40" s="58" t="s">
        <v>9</v>
      </c>
      <c r="R40" s="58" t="s">
        <v>9</v>
      </c>
      <c r="S40" s="58" t="s">
        <v>9</v>
      </c>
      <c r="T40" s="58" t="s">
        <v>9</v>
      </c>
      <c r="U40" s="115"/>
      <c r="V40" s="49" t="s">
        <v>81</v>
      </c>
      <c r="W40" s="60">
        <v>13</v>
      </c>
      <c r="X40" s="60">
        <v>2</v>
      </c>
      <c r="Y40" s="67" t="s">
        <v>9</v>
      </c>
      <c r="Z40" s="67" t="s">
        <v>9</v>
      </c>
      <c r="AA40" s="67" t="s">
        <v>9</v>
      </c>
      <c r="AB40" s="67" t="s">
        <v>9</v>
      </c>
      <c r="AC40" s="67" t="s">
        <v>9</v>
      </c>
      <c r="AD40" s="67" t="s">
        <v>9</v>
      </c>
      <c r="AE40" s="67" t="s">
        <v>9</v>
      </c>
      <c r="AF40" s="67" t="s">
        <v>9</v>
      </c>
      <c r="AG40" s="67" t="s">
        <v>9</v>
      </c>
      <c r="AH40" s="67" t="s">
        <v>9</v>
      </c>
      <c r="AI40" s="67" t="s">
        <v>9</v>
      </c>
      <c r="AJ40" s="67" t="s">
        <v>9</v>
      </c>
      <c r="AK40" s="67" t="s">
        <v>9</v>
      </c>
      <c r="AL40" s="67" t="s">
        <v>9</v>
      </c>
      <c r="AM40" s="67" t="s">
        <v>9</v>
      </c>
      <c r="AN40" s="60">
        <v>15</v>
      </c>
    </row>
    <row r="41" spans="1:40" ht="84" hidden="1" customHeight="1" x14ac:dyDescent="0.45">
      <c r="A41" s="85"/>
      <c r="B41" s="27"/>
      <c r="C41" s="58" t="str">
        <f t="shared" si="3"/>
        <v>-</v>
      </c>
      <c r="D41" s="58" t="s">
        <v>9</v>
      </c>
      <c r="E41" s="58" t="s">
        <v>9</v>
      </c>
      <c r="F41" s="58" t="s">
        <v>9</v>
      </c>
      <c r="G41" s="58" t="s">
        <v>9</v>
      </c>
      <c r="H41" s="58" t="s">
        <v>9</v>
      </c>
      <c r="I41" s="58" t="s">
        <v>9</v>
      </c>
      <c r="J41" s="58" t="s">
        <v>9</v>
      </c>
      <c r="K41" s="58" t="s">
        <v>9</v>
      </c>
      <c r="L41" s="58" t="s">
        <v>9</v>
      </c>
      <c r="M41" s="58" t="s">
        <v>9</v>
      </c>
      <c r="N41" s="58" t="s">
        <v>9</v>
      </c>
      <c r="O41" s="58" t="s">
        <v>9</v>
      </c>
      <c r="P41" s="58" t="s">
        <v>9</v>
      </c>
      <c r="Q41" s="58" t="s">
        <v>9</v>
      </c>
      <c r="R41" s="58" t="s">
        <v>9</v>
      </c>
      <c r="S41" s="58" t="s">
        <v>9</v>
      </c>
      <c r="T41" s="58" t="s">
        <v>9</v>
      </c>
      <c r="U41" s="115"/>
      <c r="V41" s="49" t="s">
        <v>17</v>
      </c>
      <c r="W41" s="60">
        <v>13</v>
      </c>
      <c r="X41" s="60">
        <v>18</v>
      </c>
      <c r="Y41" s="66" t="s">
        <v>9</v>
      </c>
      <c r="Z41" s="66" t="s">
        <v>9</v>
      </c>
      <c r="AA41" s="66" t="s">
        <v>9</v>
      </c>
      <c r="AB41" s="66" t="s">
        <v>9</v>
      </c>
      <c r="AC41" s="66" t="s">
        <v>9</v>
      </c>
      <c r="AD41" s="66" t="s">
        <v>9</v>
      </c>
      <c r="AE41" s="66" t="s">
        <v>9</v>
      </c>
      <c r="AF41" s="66" t="s">
        <v>9</v>
      </c>
      <c r="AG41" s="66" t="s">
        <v>9</v>
      </c>
      <c r="AH41" s="66" t="s">
        <v>9</v>
      </c>
      <c r="AI41" s="66" t="s">
        <v>9</v>
      </c>
      <c r="AJ41" s="66" t="s">
        <v>9</v>
      </c>
      <c r="AK41" s="66" t="s">
        <v>9</v>
      </c>
      <c r="AL41" s="66" t="s">
        <v>9</v>
      </c>
      <c r="AM41" s="66" t="s">
        <v>9</v>
      </c>
      <c r="AN41" s="60">
        <f>W41+X41</f>
        <v>31</v>
      </c>
    </row>
    <row r="42" spans="1:40" ht="63.75" customHeight="1" x14ac:dyDescent="0.45">
      <c r="A42" s="83" t="s">
        <v>92</v>
      </c>
      <c r="B42" s="61" t="s">
        <v>38</v>
      </c>
      <c r="C42" s="58">
        <f t="shared" si="3"/>
        <v>3226467</v>
      </c>
      <c r="D42" s="58" t="s">
        <v>9</v>
      </c>
      <c r="E42" s="24">
        <f t="shared" ref="E42" si="4">E45</f>
        <v>3226467</v>
      </c>
      <c r="F42" s="58" t="s">
        <v>9</v>
      </c>
      <c r="G42" s="58" t="s">
        <v>9</v>
      </c>
      <c r="H42" s="58" t="s">
        <v>9</v>
      </c>
      <c r="I42" s="58" t="s">
        <v>9</v>
      </c>
      <c r="J42" s="58" t="s">
        <v>9</v>
      </c>
      <c r="K42" s="58" t="s">
        <v>9</v>
      </c>
      <c r="L42" s="58" t="s">
        <v>9</v>
      </c>
      <c r="M42" s="58" t="s">
        <v>9</v>
      </c>
      <c r="N42" s="58" t="s">
        <v>9</v>
      </c>
      <c r="O42" s="58" t="s">
        <v>9</v>
      </c>
      <c r="P42" s="58" t="s">
        <v>9</v>
      </c>
      <c r="Q42" s="58" t="s">
        <v>9</v>
      </c>
      <c r="R42" s="58" t="s">
        <v>9</v>
      </c>
      <c r="S42" s="58" t="s">
        <v>9</v>
      </c>
      <c r="T42" s="58" t="s">
        <v>9</v>
      </c>
      <c r="U42" s="115"/>
      <c r="V42" s="83" t="s">
        <v>46</v>
      </c>
      <c r="W42" s="116">
        <v>10</v>
      </c>
      <c r="X42" s="124">
        <v>2</v>
      </c>
      <c r="Y42" s="120" t="s">
        <v>9</v>
      </c>
      <c r="Z42" s="120" t="s">
        <v>9</v>
      </c>
      <c r="AA42" s="120" t="s">
        <v>9</v>
      </c>
      <c r="AB42" s="120" t="s">
        <v>9</v>
      </c>
      <c r="AC42" s="120" t="s">
        <v>9</v>
      </c>
      <c r="AD42" s="120" t="s">
        <v>9</v>
      </c>
      <c r="AE42" s="120" t="s">
        <v>9</v>
      </c>
      <c r="AF42" s="120" t="s">
        <v>9</v>
      </c>
      <c r="AG42" s="120" t="s">
        <v>9</v>
      </c>
      <c r="AH42" s="120" t="s">
        <v>9</v>
      </c>
      <c r="AI42" s="120" t="s">
        <v>9</v>
      </c>
      <c r="AJ42" s="120" t="s">
        <v>9</v>
      </c>
      <c r="AK42" s="120" t="s">
        <v>9</v>
      </c>
      <c r="AL42" s="120" t="s">
        <v>9</v>
      </c>
      <c r="AM42" s="88" t="s">
        <v>9</v>
      </c>
      <c r="AN42" s="125">
        <f>W42+X42</f>
        <v>12</v>
      </c>
    </row>
    <row r="43" spans="1:40" ht="33.75" hidden="1" customHeight="1" x14ac:dyDescent="0.45">
      <c r="A43" s="84"/>
      <c r="B43" s="61" t="s">
        <v>4</v>
      </c>
      <c r="C43" s="58">
        <f t="shared" si="3"/>
        <v>0</v>
      </c>
      <c r="D43" s="58" t="s">
        <v>9</v>
      </c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115"/>
      <c r="V43" s="93"/>
      <c r="W43" s="116"/>
      <c r="X43" s="124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9"/>
      <c r="AN43" s="125"/>
    </row>
    <row r="44" spans="1:40" ht="33.75" hidden="1" customHeight="1" x14ac:dyDescent="0.45">
      <c r="A44" s="84"/>
      <c r="B44" s="61" t="s">
        <v>5</v>
      </c>
      <c r="C44" s="58">
        <f t="shared" si="3"/>
        <v>0</v>
      </c>
      <c r="D44" s="58" t="s">
        <v>9</v>
      </c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115"/>
      <c r="V44" s="93"/>
      <c r="W44" s="116"/>
      <c r="X44" s="124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9"/>
      <c r="AN44" s="125"/>
    </row>
    <row r="45" spans="1:40" ht="95.25" customHeight="1" x14ac:dyDescent="0.45">
      <c r="A45" s="85"/>
      <c r="B45" s="61" t="s">
        <v>6</v>
      </c>
      <c r="C45" s="58">
        <f t="shared" si="3"/>
        <v>3226467</v>
      </c>
      <c r="D45" s="58" t="s">
        <v>9</v>
      </c>
      <c r="E45" s="58">
        <f>ROUND(3226466.8,0)</f>
        <v>3226467</v>
      </c>
      <c r="F45" s="58" t="s">
        <v>9</v>
      </c>
      <c r="G45" s="58" t="s">
        <v>9</v>
      </c>
      <c r="H45" s="58" t="s">
        <v>9</v>
      </c>
      <c r="I45" s="58" t="s">
        <v>9</v>
      </c>
      <c r="J45" s="58" t="s">
        <v>9</v>
      </c>
      <c r="K45" s="58" t="s">
        <v>9</v>
      </c>
      <c r="L45" s="58" t="s">
        <v>9</v>
      </c>
      <c r="M45" s="58" t="s">
        <v>9</v>
      </c>
      <c r="N45" s="58" t="s">
        <v>9</v>
      </c>
      <c r="O45" s="58" t="s">
        <v>9</v>
      </c>
      <c r="P45" s="58" t="s">
        <v>9</v>
      </c>
      <c r="Q45" s="58" t="s">
        <v>9</v>
      </c>
      <c r="R45" s="58" t="s">
        <v>9</v>
      </c>
      <c r="S45" s="58" t="s">
        <v>9</v>
      </c>
      <c r="T45" s="58" t="s">
        <v>9</v>
      </c>
      <c r="U45" s="115"/>
      <c r="V45" s="93"/>
      <c r="W45" s="116"/>
      <c r="X45" s="124"/>
      <c r="Y45" s="122"/>
      <c r="Z45" s="122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89"/>
      <c r="AN45" s="125"/>
    </row>
    <row r="46" spans="1:40" ht="107.25" hidden="1" customHeight="1" x14ac:dyDescent="0.45">
      <c r="A46" s="52"/>
      <c r="B46" s="61" t="s">
        <v>7</v>
      </c>
      <c r="C46" s="58" t="s">
        <v>9</v>
      </c>
      <c r="D46" s="58"/>
      <c r="E46" s="58"/>
      <c r="F46" s="58"/>
      <c r="G46" s="58"/>
      <c r="H46" s="58"/>
      <c r="I46" s="58" t="s">
        <v>9</v>
      </c>
      <c r="J46" s="58" t="s">
        <v>9</v>
      </c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23"/>
      <c r="V46" s="8"/>
      <c r="W46" s="116"/>
      <c r="X46" s="116"/>
      <c r="Y46" s="63" t="s">
        <v>9</v>
      </c>
      <c r="Z46" s="63" t="s">
        <v>9</v>
      </c>
      <c r="AA46" s="63" t="s">
        <v>9</v>
      </c>
      <c r="AB46" s="63" t="s">
        <v>9</v>
      </c>
      <c r="AC46" s="63" t="s">
        <v>9</v>
      </c>
      <c r="AD46" s="63" t="s">
        <v>9</v>
      </c>
      <c r="AE46" s="63" t="s">
        <v>9</v>
      </c>
      <c r="AF46" s="63" t="s">
        <v>9</v>
      </c>
      <c r="AG46" s="63" t="s">
        <v>9</v>
      </c>
      <c r="AH46" s="63" t="s">
        <v>9</v>
      </c>
      <c r="AI46" s="63" t="s">
        <v>9</v>
      </c>
      <c r="AJ46" s="63" t="s">
        <v>9</v>
      </c>
      <c r="AK46" s="63" t="s">
        <v>9</v>
      </c>
      <c r="AL46" s="63" t="s">
        <v>9</v>
      </c>
      <c r="AM46" s="63" t="s">
        <v>9</v>
      </c>
      <c r="AN46" s="116"/>
    </row>
    <row r="47" spans="1:40" ht="277.5" customHeight="1" x14ac:dyDescent="0.45">
      <c r="A47" s="49" t="s">
        <v>93</v>
      </c>
      <c r="B47" s="83" t="s">
        <v>38</v>
      </c>
      <c r="C47" s="126" t="s">
        <v>9</v>
      </c>
      <c r="D47" s="126" t="s">
        <v>9</v>
      </c>
      <c r="E47" s="126" t="s">
        <v>9</v>
      </c>
      <c r="F47" s="126" t="s">
        <v>9</v>
      </c>
      <c r="G47" s="126" t="s">
        <v>9</v>
      </c>
      <c r="H47" s="126" t="s">
        <v>9</v>
      </c>
      <c r="I47" s="126" t="s">
        <v>9</v>
      </c>
      <c r="J47" s="126" t="s">
        <v>9</v>
      </c>
      <c r="K47" s="126" t="s">
        <v>9</v>
      </c>
      <c r="L47" s="126" t="s">
        <v>9</v>
      </c>
      <c r="M47" s="126" t="s">
        <v>9</v>
      </c>
      <c r="N47" s="126" t="s">
        <v>9</v>
      </c>
      <c r="O47" s="126" t="s">
        <v>9</v>
      </c>
      <c r="P47" s="126" t="s">
        <v>9</v>
      </c>
      <c r="Q47" s="126" t="s">
        <v>9</v>
      </c>
      <c r="R47" s="126" t="s">
        <v>9</v>
      </c>
      <c r="S47" s="126" t="s">
        <v>9</v>
      </c>
      <c r="T47" s="126" t="s">
        <v>9</v>
      </c>
      <c r="U47" s="53" t="s">
        <v>41</v>
      </c>
      <c r="V47" s="44" t="s">
        <v>47</v>
      </c>
      <c r="W47" s="79">
        <v>34</v>
      </c>
      <c r="X47" s="79">
        <v>35</v>
      </c>
      <c r="Y47" s="79">
        <v>35</v>
      </c>
      <c r="Z47" s="79">
        <v>34</v>
      </c>
      <c r="AA47" s="79">
        <v>34</v>
      </c>
      <c r="AB47" s="79">
        <v>34</v>
      </c>
      <c r="AC47" s="79">
        <v>34</v>
      </c>
      <c r="AD47" s="79">
        <v>34</v>
      </c>
      <c r="AE47" s="79">
        <v>34</v>
      </c>
      <c r="AF47" s="79">
        <v>34</v>
      </c>
      <c r="AG47" s="79">
        <v>34</v>
      </c>
      <c r="AH47" s="79">
        <v>34</v>
      </c>
      <c r="AI47" s="79">
        <v>34</v>
      </c>
      <c r="AJ47" s="79">
        <v>34</v>
      </c>
      <c r="AK47" s="79">
        <v>34</v>
      </c>
      <c r="AL47" s="79">
        <v>34</v>
      </c>
      <c r="AM47" s="79">
        <v>34</v>
      </c>
      <c r="AN47" s="79">
        <v>34</v>
      </c>
    </row>
    <row r="48" spans="1:40" ht="15" hidden="1" customHeight="1" x14ac:dyDescent="0.45">
      <c r="A48" s="10"/>
      <c r="B48" s="93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60"/>
      <c r="V48" s="35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</row>
    <row r="49" spans="1:40" ht="45" hidden="1" customHeight="1" x14ac:dyDescent="0.45">
      <c r="A49" s="51"/>
      <c r="B49" s="93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60"/>
      <c r="V49" s="35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</row>
    <row r="50" spans="1:40" ht="90" hidden="1" customHeight="1" x14ac:dyDescent="0.45">
      <c r="A50" s="51" t="s">
        <v>12</v>
      </c>
      <c r="B50" s="93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53" t="s">
        <v>11</v>
      </c>
      <c r="V50" s="35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</row>
    <row r="51" spans="1:40" ht="15" hidden="1" customHeight="1" x14ac:dyDescent="0.45">
      <c r="A51" s="51"/>
      <c r="B51" s="94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60"/>
      <c r="V51" s="35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</row>
    <row r="52" spans="1:40" ht="85.5" customHeight="1" x14ac:dyDescent="0.45">
      <c r="A52" s="83" t="s">
        <v>94</v>
      </c>
      <c r="B52" s="61" t="s">
        <v>38</v>
      </c>
      <c r="C52" s="58">
        <f>C55</f>
        <v>2283054.5</v>
      </c>
      <c r="D52" s="58" t="s">
        <v>9</v>
      </c>
      <c r="E52" s="58">
        <f>E55</f>
        <v>12655</v>
      </c>
      <c r="F52" s="58" t="s">
        <v>9</v>
      </c>
      <c r="G52" s="58">
        <f>G55</f>
        <v>725663.98</v>
      </c>
      <c r="H52" s="58">
        <f>H55</f>
        <v>1544735.52</v>
      </c>
      <c r="I52" s="58" t="s">
        <v>9</v>
      </c>
      <c r="J52" s="58" t="s">
        <v>9</v>
      </c>
      <c r="K52" s="58" t="s">
        <v>9</v>
      </c>
      <c r="L52" s="58" t="s">
        <v>9</v>
      </c>
      <c r="M52" s="58" t="s">
        <v>9</v>
      </c>
      <c r="N52" s="58" t="s">
        <v>9</v>
      </c>
      <c r="O52" s="58" t="s">
        <v>9</v>
      </c>
      <c r="P52" s="58" t="s">
        <v>9</v>
      </c>
      <c r="Q52" s="58" t="s">
        <v>9</v>
      </c>
      <c r="R52" s="58" t="s">
        <v>9</v>
      </c>
      <c r="S52" s="58" t="s">
        <v>9</v>
      </c>
      <c r="T52" s="58" t="s">
        <v>9</v>
      </c>
      <c r="U52" s="130" t="s">
        <v>20</v>
      </c>
      <c r="V52" s="83" t="s">
        <v>82</v>
      </c>
      <c r="W52" s="125">
        <v>2</v>
      </c>
      <c r="X52" s="120" t="s">
        <v>9</v>
      </c>
      <c r="Y52" s="120" t="s">
        <v>9</v>
      </c>
      <c r="Z52" s="120" t="s">
        <v>9</v>
      </c>
      <c r="AA52" s="120" t="s">
        <v>9</v>
      </c>
      <c r="AB52" s="120" t="s">
        <v>9</v>
      </c>
      <c r="AC52" s="120" t="s">
        <v>9</v>
      </c>
      <c r="AD52" s="120" t="s">
        <v>9</v>
      </c>
      <c r="AE52" s="120" t="s">
        <v>9</v>
      </c>
      <c r="AF52" s="120" t="s">
        <v>9</v>
      </c>
      <c r="AG52" s="120" t="s">
        <v>9</v>
      </c>
      <c r="AH52" s="120" t="s">
        <v>9</v>
      </c>
      <c r="AI52" s="120" t="s">
        <v>9</v>
      </c>
      <c r="AJ52" s="120" t="s">
        <v>9</v>
      </c>
      <c r="AK52" s="120" t="s">
        <v>9</v>
      </c>
      <c r="AL52" s="120" t="s">
        <v>9</v>
      </c>
      <c r="AM52" s="120" t="s">
        <v>9</v>
      </c>
      <c r="AN52" s="79">
        <v>2</v>
      </c>
    </row>
    <row r="53" spans="1:40" ht="33.75" hidden="1" customHeight="1" x14ac:dyDescent="0.45">
      <c r="A53" s="84"/>
      <c r="B53" s="61" t="s">
        <v>4</v>
      </c>
      <c r="C53" s="58"/>
      <c r="D53" s="58"/>
      <c r="E53" s="58"/>
      <c r="F53" s="58"/>
      <c r="G53" s="58"/>
      <c r="H53" s="58"/>
      <c r="I53" s="58" t="s">
        <v>9</v>
      </c>
      <c r="J53" s="58" t="s">
        <v>9</v>
      </c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131"/>
      <c r="V53" s="84"/>
      <c r="W53" s="125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17"/>
    </row>
    <row r="54" spans="1:40" ht="33.75" hidden="1" customHeight="1" x14ac:dyDescent="0.45">
      <c r="A54" s="84"/>
      <c r="B54" s="61" t="s">
        <v>5</v>
      </c>
      <c r="C54" s="58" t="s">
        <v>9</v>
      </c>
      <c r="D54" s="58"/>
      <c r="E54" s="58"/>
      <c r="F54" s="58"/>
      <c r="G54" s="58"/>
      <c r="H54" s="58"/>
      <c r="I54" s="58" t="s">
        <v>9</v>
      </c>
      <c r="J54" s="58" t="s">
        <v>9</v>
      </c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131"/>
      <c r="V54" s="84"/>
      <c r="W54" s="125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17"/>
    </row>
    <row r="55" spans="1:40" ht="194.25" customHeight="1" x14ac:dyDescent="0.45">
      <c r="A55" s="85"/>
      <c r="B55" s="61" t="s">
        <v>6</v>
      </c>
      <c r="C55" s="58">
        <f>SUM(C59,C63,C64,C65)</f>
        <v>2283054.5</v>
      </c>
      <c r="D55" s="58" t="s">
        <v>9</v>
      </c>
      <c r="E55" s="58">
        <f>E64</f>
        <v>12655</v>
      </c>
      <c r="F55" s="58" t="s">
        <v>9</v>
      </c>
      <c r="G55" s="24">
        <f>SUM(G59,G63,G65,G64)</f>
        <v>725663.98</v>
      </c>
      <c r="H55" s="24">
        <f>SUM(H59,H63,H64,H65)</f>
        <v>1544735.52</v>
      </c>
      <c r="I55" s="24" t="s">
        <v>9</v>
      </c>
      <c r="J55" s="24" t="s">
        <v>9</v>
      </c>
      <c r="K55" s="24" t="s">
        <v>9</v>
      </c>
      <c r="L55" s="24" t="s">
        <v>9</v>
      </c>
      <c r="M55" s="24" t="s">
        <v>9</v>
      </c>
      <c r="N55" s="24" t="s">
        <v>9</v>
      </c>
      <c r="O55" s="24" t="s">
        <v>9</v>
      </c>
      <c r="P55" s="24" t="s">
        <v>9</v>
      </c>
      <c r="Q55" s="24" t="s">
        <v>9</v>
      </c>
      <c r="R55" s="24" t="s">
        <v>9</v>
      </c>
      <c r="S55" s="24" t="s">
        <v>9</v>
      </c>
      <c r="T55" s="24" t="s">
        <v>9</v>
      </c>
      <c r="U55" s="131"/>
      <c r="V55" s="84"/>
      <c r="W55" s="125"/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17"/>
    </row>
    <row r="56" spans="1:40" ht="22.5" hidden="1" customHeight="1" x14ac:dyDescent="0.45">
      <c r="A56" s="52"/>
      <c r="B56" s="27" t="s">
        <v>7</v>
      </c>
      <c r="C56" s="54" t="s">
        <v>9</v>
      </c>
      <c r="D56" s="54"/>
      <c r="E56" s="54"/>
      <c r="F56" s="54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131"/>
      <c r="V56" s="84"/>
      <c r="W56" s="28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53"/>
      <c r="AN56" s="80"/>
    </row>
    <row r="57" spans="1:40" ht="56.25" hidden="1" customHeight="1" x14ac:dyDescent="0.45">
      <c r="A57" s="10"/>
      <c r="B57" s="49" t="s">
        <v>4</v>
      </c>
      <c r="C57" s="58" t="s">
        <v>9</v>
      </c>
      <c r="D57" s="58"/>
      <c r="E57" s="58"/>
      <c r="F57" s="58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131"/>
      <c r="V57" s="84"/>
      <c r="W57" s="29">
        <v>1</v>
      </c>
      <c r="X57" s="53" t="s">
        <v>8</v>
      </c>
      <c r="Y57" s="53" t="s">
        <v>8</v>
      </c>
      <c r="Z57" s="53" t="s">
        <v>8</v>
      </c>
      <c r="AA57" s="53" t="s">
        <v>8</v>
      </c>
      <c r="AB57" s="53" t="s">
        <v>8</v>
      </c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 t="s">
        <v>8</v>
      </c>
      <c r="AN57" s="60">
        <v>1</v>
      </c>
    </row>
    <row r="58" spans="1:40" ht="33.75" hidden="1" customHeight="1" x14ac:dyDescent="0.45">
      <c r="A58" s="30"/>
      <c r="B58" s="49" t="s">
        <v>5</v>
      </c>
      <c r="C58" s="58" t="s">
        <v>9</v>
      </c>
      <c r="D58" s="58"/>
      <c r="E58" s="58"/>
      <c r="F58" s="58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131"/>
      <c r="V58" s="84"/>
      <c r="W58" s="31"/>
      <c r="X58" s="45" t="s">
        <v>8</v>
      </c>
      <c r="Y58" s="45" t="s">
        <v>8</v>
      </c>
      <c r="Z58" s="45" t="s">
        <v>8</v>
      </c>
      <c r="AA58" s="45" t="s">
        <v>8</v>
      </c>
      <c r="AB58" s="45" t="s">
        <v>8</v>
      </c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 t="s">
        <v>8</v>
      </c>
      <c r="AN58" s="43"/>
    </row>
    <row r="59" spans="1:40" ht="158.25" customHeight="1" x14ac:dyDescent="0.45">
      <c r="A59" s="32" t="s">
        <v>95</v>
      </c>
      <c r="B59" s="49" t="s">
        <v>6</v>
      </c>
      <c r="C59" s="58" t="s">
        <v>9</v>
      </c>
      <c r="D59" s="58" t="s">
        <v>9</v>
      </c>
      <c r="E59" s="58" t="s">
        <v>9</v>
      </c>
      <c r="F59" s="58" t="s">
        <v>9</v>
      </c>
      <c r="G59" s="58" t="s">
        <v>9</v>
      </c>
      <c r="H59" s="58" t="s">
        <v>9</v>
      </c>
      <c r="I59" s="58" t="s">
        <v>9</v>
      </c>
      <c r="J59" s="58" t="s">
        <v>9</v>
      </c>
      <c r="K59" s="58" t="s">
        <v>9</v>
      </c>
      <c r="L59" s="58" t="s">
        <v>9</v>
      </c>
      <c r="M59" s="58" t="s">
        <v>9</v>
      </c>
      <c r="N59" s="58" t="s">
        <v>9</v>
      </c>
      <c r="O59" s="58" t="s">
        <v>9</v>
      </c>
      <c r="P59" s="58" t="s">
        <v>9</v>
      </c>
      <c r="Q59" s="58" t="s">
        <v>9</v>
      </c>
      <c r="R59" s="58" t="s">
        <v>9</v>
      </c>
      <c r="S59" s="58" t="s">
        <v>9</v>
      </c>
      <c r="T59" s="58" t="s">
        <v>9</v>
      </c>
      <c r="U59" s="131"/>
      <c r="V59" s="84"/>
      <c r="W59" s="29">
        <v>1</v>
      </c>
      <c r="X59" s="62" t="s">
        <v>9</v>
      </c>
      <c r="Y59" s="62" t="s">
        <v>9</v>
      </c>
      <c r="Z59" s="62" t="s">
        <v>9</v>
      </c>
      <c r="AA59" s="62" t="s">
        <v>9</v>
      </c>
      <c r="AB59" s="62" t="s">
        <v>9</v>
      </c>
      <c r="AC59" s="62" t="s">
        <v>9</v>
      </c>
      <c r="AD59" s="62" t="s">
        <v>9</v>
      </c>
      <c r="AE59" s="62" t="s">
        <v>9</v>
      </c>
      <c r="AF59" s="62" t="s">
        <v>9</v>
      </c>
      <c r="AG59" s="62" t="s">
        <v>9</v>
      </c>
      <c r="AH59" s="62" t="s">
        <v>9</v>
      </c>
      <c r="AI59" s="62" t="s">
        <v>9</v>
      </c>
      <c r="AJ59" s="62" t="s">
        <v>9</v>
      </c>
      <c r="AK59" s="62" t="s">
        <v>9</v>
      </c>
      <c r="AL59" s="62" t="s">
        <v>9</v>
      </c>
      <c r="AM59" s="62" t="s">
        <v>9</v>
      </c>
      <c r="AN59" s="29">
        <v>1</v>
      </c>
    </row>
    <row r="60" spans="1:40" ht="22.5" hidden="1" customHeight="1" x14ac:dyDescent="0.45">
      <c r="A60" s="33"/>
      <c r="B60" s="49" t="s">
        <v>7</v>
      </c>
      <c r="C60" s="58" t="s">
        <v>9</v>
      </c>
      <c r="D60" s="58"/>
      <c r="E60" s="58"/>
      <c r="F60" s="58"/>
      <c r="G60" s="58" t="s">
        <v>9</v>
      </c>
      <c r="H60" s="58" t="s">
        <v>9</v>
      </c>
      <c r="I60" s="58" t="s">
        <v>9</v>
      </c>
      <c r="J60" s="58" t="s">
        <v>9</v>
      </c>
      <c r="K60" s="58" t="s">
        <v>9</v>
      </c>
      <c r="L60" s="58" t="s">
        <v>9</v>
      </c>
      <c r="M60" s="58" t="s">
        <v>9</v>
      </c>
      <c r="N60" s="58" t="s">
        <v>9</v>
      </c>
      <c r="O60" s="58" t="s">
        <v>9</v>
      </c>
      <c r="P60" s="58" t="s">
        <v>9</v>
      </c>
      <c r="Q60" s="58" t="s">
        <v>9</v>
      </c>
      <c r="R60" s="58" t="s">
        <v>9</v>
      </c>
      <c r="S60" s="58" t="s">
        <v>9</v>
      </c>
      <c r="T60" s="58" t="s">
        <v>9</v>
      </c>
      <c r="U60" s="131"/>
      <c r="V60" s="84"/>
      <c r="W60" s="31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31"/>
    </row>
    <row r="61" spans="1:40" ht="56.25" hidden="1" customHeight="1" x14ac:dyDescent="0.45">
      <c r="A61" s="10"/>
      <c r="B61" s="49" t="s">
        <v>4</v>
      </c>
      <c r="C61" s="58" t="s">
        <v>9</v>
      </c>
      <c r="D61" s="58"/>
      <c r="E61" s="58"/>
      <c r="F61" s="58"/>
      <c r="G61" s="58" t="s">
        <v>9</v>
      </c>
      <c r="H61" s="58" t="s">
        <v>9</v>
      </c>
      <c r="I61" s="58" t="s">
        <v>9</v>
      </c>
      <c r="J61" s="58" t="s">
        <v>9</v>
      </c>
      <c r="K61" s="58" t="s">
        <v>9</v>
      </c>
      <c r="L61" s="58" t="s">
        <v>9</v>
      </c>
      <c r="M61" s="58" t="s">
        <v>9</v>
      </c>
      <c r="N61" s="58" t="s">
        <v>9</v>
      </c>
      <c r="O61" s="58" t="s">
        <v>9</v>
      </c>
      <c r="P61" s="58" t="s">
        <v>9</v>
      </c>
      <c r="Q61" s="58" t="s">
        <v>9</v>
      </c>
      <c r="R61" s="58" t="s">
        <v>9</v>
      </c>
      <c r="S61" s="58" t="s">
        <v>9</v>
      </c>
      <c r="T61" s="58" t="s">
        <v>9</v>
      </c>
      <c r="U61" s="131"/>
      <c r="V61" s="84"/>
      <c r="W61" s="31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31">
        <v>1</v>
      </c>
    </row>
    <row r="62" spans="1:40" ht="33.75" hidden="1" customHeight="1" x14ac:dyDescent="0.45">
      <c r="A62" s="30"/>
      <c r="B62" s="49" t="s">
        <v>5</v>
      </c>
      <c r="C62" s="58" t="s">
        <v>9</v>
      </c>
      <c r="D62" s="58"/>
      <c r="E62" s="58"/>
      <c r="F62" s="58"/>
      <c r="G62" s="58" t="s">
        <v>9</v>
      </c>
      <c r="H62" s="58" t="s">
        <v>9</v>
      </c>
      <c r="I62" s="58" t="s">
        <v>9</v>
      </c>
      <c r="J62" s="58" t="s">
        <v>9</v>
      </c>
      <c r="K62" s="58" t="s">
        <v>9</v>
      </c>
      <c r="L62" s="58" t="s">
        <v>9</v>
      </c>
      <c r="M62" s="58" t="s">
        <v>9</v>
      </c>
      <c r="N62" s="58" t="s">
        <v>9</v>
      </c>
      <c r="O62" s="58" t="s">
        <v>9</v>
      </c>
      <c r="P62" s="58" t="s">
        <v>9</v>
      </c>
      <c r="Q62" s="58" t="s">
        <v>9</v>
      </c>
      <c r="R62" s="58" t="s">
        <v>9</v>
      </c>
      <c r="S62" s="58" t="s">
        <v>9</v>
      </c>
      <c r="T62" s="58" t="s">
        <v>9</v>
      </c>
      <c r="U62" s="131"/>
      <c r="V62" s="84"/>
      <c r="W62" s="31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31"/>
    </row>
    <row r="63" spans="1:40" ht="157.5" customHeight="1" x14ac:dyDescent="0.45">
      <c r="A63" s="32" t="s">
        <v>96</v>
      </c>
      <c r="B63" s="49" t="s">
        <v>6</v>
      </c>
      <c r="C63" s="58" t="s">
        <v>9</v>
      </c>
      <c r="D63" s="58" t="s">
        <v>9</v>
      </c>
      <c r="E63" s="58" t="s">
        <v>9</v>
      </c>
      <c r="F63" s="58" t="s">
        <v>9</v>
      </c>
      <c r="G63" s="58" t="s">
        <v>9</v>
      </c>
      <c r="H63" s="58" t="s">
        <v>9</v>
      </c>
      <c r="I63" s="58" t="s">
        <v>9</v>
      </c>
      <c r="J63" s="58" t="s">
        <v>9</v>
      </c>
      <c r="K63" s="58" t="s">
        <v>9</v>
      </c>
      <c r="L63" s="58" t="s">
        <v>9</v>
      </c>
      <c r="M63" s="58" t="s">
        <v>9</v>
      </c>
      <c r="N63" s="58" t="s">
        <v>9</v>
      </c>
      <c r="O63" s="58" t="s">
        <v>9</v>
      </c>
      <c r="P63" s="58" t="s">
        <v>9</v>
      </c>
      <c r="Q63" s="58" t="s">
        <v>9</v>
      </c>
      <c r="R63" s="58" t="s">
        <v>9</v>
      </c>
      <c r="S63" s="58" t="s">
        <v>9</v>
      </c>
      <c r="T63" s="58" t="s">
        <v>9</v>
      </c>
      <c r="U63" s="131"/>
      <c r="V63" s="85"/>
      <c r="W63" s="60">
        <v>1</v>
      </c>
      <c r="X63" s="67" t="s">
        <v>9</v>
      </c>
      <c r="Y63" s="67" t="s">
        <v>9</v>
      </c>
      <c r="Z63" s="67" t="s">
        <v>9</v>
      </c>
      <c r="AA63" s="67" t="s">
        <v>9</v>
      </c>
      <c r="AB63" s="67" t="s">
        <v>9</v>
      </c>
      <c r="AC63" s="67" t="s">
        <v>9</v>
      </c>
      <c r="AD63" s="67" t="s">
        <v>9</v>
      </c>
      <c r="AE63" s="67" t="s">
        <v>9</v>
      </c>
      <c r="AF63" s="67" t="s">
        <v>9</v>
      </c>
      <c r="AG63" s="67" t="s">
        <v>9</v>
      </c>
      <c r="AH63" s="67" t="s">
        <v>9</v>
      </c>
      <c r="AI63" s="67" t="s">
        <v>9</v>
      </c>
      <c r="AJ63" s="67" t="s">
        <v>9</v>
      </c>
      <c r="AK63" s="67" t="s">
        <v>9</v>
      </c>
      <c r="AL63" s="67" t="s">
        <v>9</v>
      </c>
      <c r="AM63" s="67" t="s">
        <v>9</v>
      </c>
      <c r="AN63" s="60">
        <v>1</v>
      </c>
    </row>
    <row r="64" spans="1:40" ht="129" customHeight="1" x14ac:dyDescent="0.45">
      <c r="A64" s="32" t="s">
        <v>100</v>
      </c>
      <c r="B64" s="49" t="s">
        <v>6</v>
      </c>
      <c r="C64" s="58">
        <f>E64</f>
        <v>12655</v>
      </c>
      <c r="D64" s="58" t="s">
        <v>9</v>
      </c>
      <c r="E64" s="58">
        <v>12655</v>
      </c>
      <c r="F64" s="58" t="s">
        <v>9</v>
      </c>
      <c r="G64" s="58" t="s">
        <v>9</v>
      </c>
      <c r="H64" s="58" t="s">
        <v>9</v>
      </c>
      <c r="I64" s="58" t="s">
        <v>9</v>
      </c>
      <c r="J64" s="58" t="s">
        <v>9</v>
      </c>
      <c r="K64" s="58" t="s">
        <v>9</v>
      </c>
      <c r="L64" s="58" t="s">
        <v>9</v>
      </c>
      <c r="M64" s="58" t="s">
        <v>9</v>
      </c>
      <c r="N64" s="58" t="s">
        <v>9</v>
      </c>
      <c r="O64" s="58" t="s">
        <v>9</v>
      </c>
      <c r="P64" s="58" t="s">
        <v>9</v>
      </c>
      <c r="Q64" s="58" t="s">
        <v>9</v>
      </c>
      <c r="R64" s="58" t="s">
        <v>9</v>
      </c>
      <c r="S64" s="58" t="s">
        <v>9</v>
      </c>
      <c r="T64" s="58" t="s">
        <v>9</v>
      </c>
      <c r="U64" s="132"/>
      <c r="V64" s="52" t="s">
        <v>79</v>
      </c>
      <c r="W64" s="60" t="s">
        <v>9</v>
      </c>
      <c r="X64" s="67">
        <v>1</v>
      </c>
      <c r="Y64" s="62" t="s">
        <v>9</v>
      </c>
      <c r="Z64" s="62" t="s">
        <v>9</v>
      </c>
      <c r="AA64" s="62" t="s">
        <v>9</v>
      </c>
      <c r="AB64" s="62" t="s">
        <v>9</v>
      </c>
      <c r="AC64" s="62" t="s">
        <v>9</v>
      </c>
      <c r="AD64" s="62" t="s">
        <v>9</v>
      </c>
      <c r="AE64" s="62" t="s">
        <v>9</v>
      </c>
      <c r="AF64" s="62" t="s">
        <v>9</v>
      </c>
      <c r="AG64" s="62" t="s">
        <v>9</v>
      </c>
      <c r="AH64" s="62" t="s">
        <v>9</v>
      </c>
      <c r="AI64" s="62" t="s">
        <v>9</v>
      </c>
      <c r="AJ64" s="62" t="s">
        <v>9</v>
      </c>
      <c r="AK64" s="62" t="s">
        <v>9</v>
      </c>
      <c r="AL64" s="62" t="s">
        <v>9</v>
      </c>
      <c r="AM64" s="62" t="s">
        <v>9</v>
      </c>
      <c r="AN64" s="60">
        <v>1</v>
      </c>
    </row>
    <row r="65" spans="1:40" ht="45.75" customHeight="1" x14ac:dyDescent="0.45">
      <c r="A65" s="149" t="s">
        <v>123</v>
      </c>
      <c r="B65" s="83" t="s">
        <v>6</v>
      </c>
      <c r="C65" s="90">
        <f>SUM(D65:T67)</f>
        <v>2270399.5</v>
      </c>
      <c r="D65" s="90" t="s">
        <v>9</v>
      </c>
      <c r="E65" s="90" t="s">
        <v>9</v>
      </c>
      <c r="F65" s="90" t="s">
        <v>9</v>
      </c>
      <c r="G65" s="90">
        <v>725663.98</v>
      </c>
      <c r="H65" s="90">
        <v>1544735.52</v>
      </c>
      <c r="I65" s="90" t="s">
        <v>9</v>
      </c>
      <c r="J65" s="90" t="s">
        <v>9</v>
      </c>
      <c r="K65" s="90" t="s">
        <v>9</v>
      </c>
      <c r="L65" s="90" t="s">
        <v>9</v>
      </c>
      <c r="M65" s="90" t="s">
        <v>9</v>
      </c>
      <c r="N65" s="90" t="s">
        <v>9</v>
      </c>
      <c r="O65" s="90" t="s">
        <v>9</v>
      </c>
      <c r="P65" s="90" t="s">
        <v>9</v>
      </c>
      <c r="Q65" s="90" t="s">
        <v>9</v>
      </c>
      <c r="R65" s="90" t="s">
        <v>9</v>
      </c>
      <c r="S65" s="90" t="s">
        <v>9</v>
      </c>
      <c r="T65" s="90" t="s">
        <v>9</v>
      </c>
      <c r="U65" s="64"/>
      <c r="V65" s="49" t="s">
        <v>124</v>
      </c>
      <c r="W65" s="43" t="s">
        <v>9</v>
      </c>
      <c r="X65" s="62" t="s">
        <v>9</v>
      </c>
      <c r="Y65" s="62" t="s">
        <v>9</v>
      </c>
      <c r="Z65" s="74">
        <v>27.6</v>
      </c>
      <c r="AA65" s="62">
        <v>100</v>
      </c>
      <c r="AB65" s="62" t="s">
        <v>9</v>
      </c>
      <c r="AC65" s="62" t="s">
        <v>9</v>
      </c>
      <c r="AD65" s="62" t="s">
        <v>9</v>
      </c>
      <c r="AE65" s="62" t="s">
        <v>9</v>
      </c>
      <c r="AF65" s="62" t="s">
        <v>9</v>
      </c>
      <c r="AG65" s="62" t="s">
        <v>9</v>
      </c>
      <c r="AH65" s="62" t="s">
        <v>9</v>
      </c>
      <c r="AI65" s="62" t="s">
        <v>9</v>
      </c>
      <c r="AJ65" s="62" t="s">
        <v>9</v>
      </c>
      <c r="AK65" s="62" t="s">
        <v>9</v>
      </c>
      <c r="AL65" s="62" t="s">
        <v>9</v>
      </c>
      <c r="AM65" s="62" t="s">
        <v>9</v>
      </c>
      <c r="AN65" s="43">
        <v>100</v>
      </c>
    </row>
    <row r="66" spans="1:40" ht="75" customHeight="1" x14ac:dyDescent="0.45">
      <c r="A66" s="84"/>
      <c r="B66" s="84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64"/>
      <c r="V66" s="49" t="s">
        <v>79</v>
      </c>
      <c r="W66" s="43" t="s">
        <v>9</v>
      </c>
      <c r="X66" s="62" t="s">
        <v>9</v>
      </c>
      <c r="Y66" s="62" t="s">
        <v>9</v>
      </c>
      <c r="Z66" s="62">
        <v>1</v>
      </c>
      <c r="AA66" s="62" t="s">
        <v>9</v>
      </c>
      <c r="AB66" s="62" t="s">
        <v>9</v>
      </c>
      <c r="AC66" s="62" t="s">
        <v>9</v>
      </c>
      <c r="AD66" s="62" t="s">
        <v>9</v>
      </c>
      <c r="AE66" s="62" t="s">
        <v>9</v>
      </c>
      <c r="AF66" s="62" t="s">
        <v>9</v>
      </c>
      <c r="AG66" s="62" t="s">
        <v>9</v>
      </c>
      <c r="AH66" s="62" t="s">
        <v>9</v>
      </c>
      <c r="AI66" s="62" t="s">
        <v>9</v>
      </c>
      <c r="AJ66" s="62" t="s">
        <v>9</v>
      </c>
      <c r="AK66" s="62" t="s">
        <v>9</v>
      </c>
      <c r="AL66" s="62" t="s">
        <v>9</v>
      </c>
      <c r="AM66" s="62" t="s">
        <v>9</v>
      </c>
      <c r="AN66" s="43">
        <v>1</v>
      </c>
    </row>
    <row r="67" spans="1:40" ht="69.75" customHeight="1" x14ac:dyDescent="0.45">
      <c r="A67" s="85"/>
      <c r="B67" s="85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64"/>
      <c r="V67" s="51" t="s">
        <v>50</v>
      </c>
      <c r="W67" s="43" t="s">
        <v>9</v>
      </c>
      <c r="X67" s="62" t="s">
        <v>9</v>
      </c>
      <c r="Y67" s="62" t="s">
        <v>9</v>
      </c>
      <c r="Z67" s="62" t="s">
        <v>9</v>
      </c>
      <c r="AA67" s="62">
        <v>1</v>
      </c>
      <c r="AB67" s="62" t="s">
        <v>9</v>
      </c>
      <c r="AC67" s="62" t="s">
        <v>9</v>
      </c>
      <c r="AD67" s="62" t="s">
        <v>9</v>
      </c>
      <c r="AE67" s="62" t="s">
        <v>9</v>
      </c>
      <c r="AF67" s="62" t="s">
        <v>9</v>
      </c>
      <c r="AG67" s="62" t="s">
        <v>9</v>
      </c>
      <c r="AH67" s="62" t="s">
        <v>9</v>
      </c>
      <c r="AI67" s="62" t="s">
        <v>9</v>
      </c>
      <c r="AJ67" s="62" t="s">
        <v>9</v>
      </c>
      <c r="AK67" s="62" t="s">
        <v>9</v>
      </c>
      <c r="AL67" s="62" t="s">
        <v>9</v>
      </c>
      <c r="AM67" s="62" t="s">
        <v>9</v>
      </c>
      <c r="AN67" s="43">
        <v>1</v>
      </c>
    </row>
    <row r="68" spans="1:40" ht="69.75" customHeight="1" x14ac:dyDescent="0.45">
      <c r="A68" s="133" t="s">
        <v>97</v>
      </c>
      <c r="B68" s="61" t="s">
        <v>38</v>
      </c>
      <c r="C68" s="24">
        <f>SUM(C70,C75)</f>
        <v>565701127.5999999</v>
      </c>
      <c r="D68" s="58" t="s">
        <v>9</v>
      </c>
      <c r="E68" s="24">
        <v>353479507</v>
      </c>
      <c r="F68" s="58">
        <f>F76+F79</f>
        <v>201808913.02000001</v>
      </c>
      <c r="G68" s="58">
        <f>SUM(G70,G75)</f>
        <v>839333.36</v>
      </c>
      <c r="H68" s="58">
        <f>H79</f>
        <v>210735.31</v>
      </c>
      <c r="I68" s="58">
        <f>SUM(I70,I75)</f>
        <v>9362638.9100000001</v>
      </c>
      <c r="J68" s="58" t="s">
        <v>9</v>
      </c>
      <c r="K68" s="58" t="s">
        <v>9</v>
      </c>
      <c r="L68" s="58" t="s">
        <v>9</v>
      </c>
      <c r="M68" s="58" t="s">
        <v>9</v>
      </c>
      <c r="N68" s="58" t="s">
        <v>9</v>
      </c>
      <c r="O68" s="58" t="s">
        <v>9</v>
      </c>
      <c r="P68" s="58" t="s">
        <v>9</v>
      </c>
      <c r="Q68" s="58" t="s">
        <v>9</v>
      </c>
      <c r="R68" s="58" t="s">
        <v>9</v>
      </c>
      <c r="S68" s="58" t="s">
        <v>9</v>
      </c>
      <c r="T68" s="39" t="s">
        <v>9</v>
      </c>
      <c r="U68" s="77" t="s">
        <v>20</v>
      </c>
      <c r="V68" s="86" t="s">
        <v>48</v>
      </c>
      <c r="W68" s="79" t="s">
        <v>9</v>
      </c>
      <c r="X68" s="77" t="s">
        <v>9</v>
      </c>
      <c r="Y68" s="77">
        <v>1</v>
      </c>
      <c r="Z68" s="77" t="s">
        <v>9</v>
      </c>
      <c r="AA68" s="77" t="s">
        <v>9</v>
      </c>
      <c r="AB68" s="77">
        <v>1</v>
      </c>
      <c r="AC68" s="77" t="s">
        <v>9</v>
      </c>
      <c r="AD68" s="77" t="s">
        <v>9</v>
      </c>
      <c r="AE68" s="77" t="s">
        <v>9</v>
      </c>
      <c r="AF68" s="77" t="s">
        <v>9</v>
      </c>
      <c r="AG68" s="77" t="s">
        <v>9</v>
      </c>
      <c r="AH68" s="77" t="s">
        <v>9</v>
      </c>
      <c r="AI68" s="77" t="s">
        <v>9</v>
      </c>
      <c r="AJ68" s="77" t="s">
        <v>9</v>
      </c>
      <c r="AK68" s="77" t="s">
        <v>9</v>
      </c>
      <c r="AL68" s="77" t="s">
        <v>9</v>
      </c>
      <c r="AM68" s="77" t="s">
        <v>9</v>
      </c>
      <c r="AN68" s="77">
        <f>SUM(W68:AM75)</f>
        <v>2</v>
      </c>
    </row>
    <row r="69" spans="1:40" ht="56.25" hidden="1" customHeight="1" x14ac:dyDescent="0.45">
      <c r="A69" s="133"/>
      <c r="B69" s="61" t="s">
        <v>4</v>
      </c>
      <c r="C69" s="58"/>
      <c r="D69" s="58"/>
      <c r="E69" s="58"/>
      <c r="F69" s="58"/>
      <c r="G69" s="58"/>
      <c r="H69" s="58"/>
      <c r="I69" s="58" t="s">
        <v>9</v>
      </c>
      <c r="J69" s="58" t="s">
        <v>9</v>
      </c>
      <c r="K69" s="58" t="s">
        <v>9</v>
      </c>
      <c r="L69" s="58" t="s">
        <v>9</v>
      </c>
      <c r="M69" s="58" t="s">
        <v>9</v>
      </c>
      <c r="N69" s="58" t="s">
        <v>9</v>
      </c>
      <c r="O69" s="58" t="s">
        <v>9</v>
      </c>
      <c r="P69" s="58" t="s">
        <v>9</v>
      </c>
      <c r="Q69" s="58" t="s">
        <v>9</v>
      </c>
      <c r="R69" s="58" t="s">
        <v>9</v>
      </c>
      <c r="S69" s="58" t="s">
        <v>9</v>
      </c>
      <c r="T69" s="39" t="s">
        <v>9</v>
      </c>
      <c r="U69" s="78"/>
      <c r="V69" s="114"/>
      <c r="W69" s="117"/>
      <c r="X69" s="115"/>
      <c r="Y69" s="115"/>
      <c r="Z69" s="115"/>
      <c r="AA69" s="115"/>
      <c r="AB69" s="115"/>
      <c r="AC69" s="115"/>
      <c r="AD69" s="115"/>
      <c r="AE69" s="115"/>
      <c r="AF69" s="115"/>
      <c r="AG69" s="115"/>
      <c r="AH69" s="115"/>
      <c r="AI69" s="115"/>
      <c r="AJ69" s="115"/>
      <c r="AK69" s="115"/>
      <c r="AL69" s="115"/>
      <c r="AM69" s="115"/>
      <c r="AN69" s="115"/>
    </row>
    <row r="70" spans="1:40" ht="146.25" customHeight="1" x14ac:dyDescent="0.45">
      <c r="A70" s="133"/>
      <c r="B70" s="61" t="s">
        <v>5</v>
      </c>
      <c r="C70" s="58">
        <f>E70+F70</f>
        <v>506138364.03999996</v>
      </c>
      <c r="D70" s="58" t="s">
        <v>9</v>
      </c>
      <c r="E70" s="58">
        <f>E78</f>
        <v>349184411</v>
      </c>
      <c r="F70" s="58">
        <f>F78</f>
        <v>156953953.03999999</v>
      </c>
      <c r="G70" s="58" t="s">
        <v>9</v>
      </c>
      <c r="H70" s="58" t="s">
        <v>9</v>
      </c>
      <c r="I70" s="58" t="s">
        <v>9</v>
      </c>
      <c r="J70" s="58" t="s">
        <v>9</v>
      </c>
      <c r="K70" s="58" t="s">
        <v>9</v>
      </c>
      <c r="L70" s="58" t="s">
        <v>9</v>
      </c>
      <c r="M70" s="58" t="s">
        <v>9</v>
      </c>
      <c r="N70" s="58" t="s">
        <v>9</v>
      </c>
      <c r="O70" s="58" t="s">
        <v>9</v>
      </c>
      <c r="P70" s="58" t="s">
        <v>9</v>
      </c>
      <c r="Q70" s="58" t="s">
        <v>9</v>
      </c>
      <c r="R70" s="58" t="s">
        <v>9</v>
      </c>
      <c r="S70" s="58" t="s">
        <v>9</v>
      </c>
      <c r="T70" s="39" t="s">
        <v>9</v>
      </c>
      <c r="U70" s="78"/>
      <c r="V70" s="114"/>
      <c r="W70" s="117"/>
      <c r="X70" s="115"/>
      <c r="Y70" s="115"/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115"/>
    </row>
    <row r="71" spans="1:40" ht="2.25" hidden="1" customHeight="1" x14ac:dyDescent="0.45">
      <c r="A71" s="133"/>
      <c r="B71" s="61" t="s">
        <v>6</v>
      </c>
      <c r="C71" s="58">
        <v>0</v>
      </c>
      <c r="D71" s="58" t="s">
        <v>9</v>
      </c>
      <c r="E71" s="58">
        <v>0</v>
      </c>
      <c r="F71" s="58" t="s">
        <v>9</v>
      </c>
      <c r="G71" s="58" t="s">
        <v>9</v>
      </c>
      <c r="H71" s="58" t="s">
        <v>9</v>
      </c>
      <c r="I71" s="58" t="s">
        <v>9</v>
      </c>
      <c r="J71" s="58" t="s">
        <v>9</v>
      </c>
      <c r="K71" s="58" t="s">
        <v>9</v>
      </c>
      <c r="L71" s="58" t="s">
        <v>9</v>
      </c>
      <c r="M71" s="58" t="s">
        <v>9</v>
      </c>
      <c r="N71" s="58" t="s">
        <v>9</v>
      </c>
      <c r="O71" s="58" t="s">
        <v>9</v>
      </c>
      <c r="P71" s="58" t="s">
        <v>9</v>
      </c>
      <c r="Q71" s="58" t="s">
        <v>9</v>
      </c>
      <c r="R71" s="58" t="s">
        <v>9</v>
      </c>
      <c r="S71" s="58" t="s">
        <v>9</v>
      </c>
      <c r="T71" s="39" t="s">
        <v>9</v>
      </c>
      <c r="U71" s="78"/>
      <c r="V71" s="114"/>
      <c r="W71" s="117"/>
      <c r="X71" s="115"/>
      <c r="Y71" s="115"/>
      <c r="Z71" s="115"/>
      <c r="AA71" s="115"/>
      <c r="AB71" s="115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115"/>
    </row>
    <row r="72" spans="1:40" ht="37.5" hidden="1" customHeight="1" x14ac:dyDescent="0.45">
      <c r="A72" s="133"/>
      <c r="B72" s="61" t="s">
        <v>7</v>
      </c>
      <c r="C72" s="58" t="s">
        <v>9</v>
      </c>
      <c r="D72" s="58"/>
      <c r="E72" s="58"/>
      <c r="F72" s="58"/>
      <c r="G72" s="58"/>
      <c r="H72" s="58"/>
      <c r="I72" s="58" t="s">
        <v>9</v>
      </c>
      <c r="J72" s="58" t="s">
        <v>9</v>
      </c>
      <c r="K72" s="58" t="s">
        <v>9</v>
      </c>
      <c r="L72" s="58" t="s">
        <v>9</v>
      </c>
      <c r="M72" s="58" t="s">
        <v>9</v>
      </c>
      <c r="N72" s="58" t="s">
        <v>9</v>
      </c>
      <c r="O72" s="58" t="s">
        <v>9</v>
      </c>
      <c r="P72" s="58" t="s">
        <v>9</v>
      </c>
      <c r="Q72" s="58" t="s">
        <v>9</v>
      </c>
      <c r="R72" s="58" t="s">
        <v>9</v>
      </c>
      <c r="S72" s="58" t="s">
        <v>9</v>
      </c>
      <c r="T72" s="39" t="s">
        <v>9</v>
      </c>
      <c r="U72" s="78"/>
      <c r="V72" s="114"/>
      <c r="W72" s="117"/>
      <c r="X72" s="115"/>
      <c r="Y72" s="115"/>
      <c r="Z72" s="115"/>
      <c r="AA72" s="115"/>
      <c r="AB72" s="115"/>
      <c r="AC72" s="115"/>
      <c r="AD72" s="115"/>
      <c r="AE72" s="115"/>
      <c r="AF72" s="115"/>
      <c r="AG72" s="115"/>
      <c r="AH72" s="115"/>
      <c r="AI72" s="115"/>
      <c r="AJ72" s="115"/>
      <c r="AK72" s="115"/>
      <c r="AL72" s="115"/>
      <c r="AM72" s="115"/>
      <c r="AN72" s="115"/>
    </row>
    <row r="73" spans="1:40" ht="0.75" hidden="1" customHeight="1" x14ac:dyDescent="0.45">
      <c r="A73" s="133"/>
      <c r="B73" s="49" t="s">
        <v>4</v>
      </c>
      <c r="C73" s="58" t="s">
        <v>9</v>
      </c>
      <c r="D73" s="58"/>
      <c r="E73" s="58"/>
      <c r="F73" s="58"/>
      <c r="G73" s="58"/>
      <c r="H73" s="58"/>
      <c r="I73" s="58" t="s">
        <v>9</v>
      </c>
      <c r="J73" s="58" t="s">
        <v>9</v>
      </c>
      <c r="K73" s="58" t="s">
        <v>9</v>
      </c>
      <c r="L73" s="58" t="s">
        <v>9</v>
      </c>
      <c r="M73" s="58" t="s">
        <v>9</v>
      </c>
      <c r="N73" s="58" t="s">
        <v>9</v>
      </c>
      <c r="O73" s="58" t="s">
        <v>9</v>
      </c>
      <c r="P73" s="58" t="s">
        <v>9</v>
      </c>
      <c r="Q73" s="58" t="s">
        <v>9</v>
      </c>
      <c r="R73" s="58" t="s">
        <v>9</v>
      </c>
      <c r="S73" s="58" t="s">
        <v>9</v>
      </c>
      <c r="T73" s="39" t="s">
        <v>9</v>
      </c>
      <c r="U73" s="78"/>
      <c r="V73" s="114"/>
      <c r="W73" s="117"/>
      <c r="X73" s="115"/>
      <c r="Y73" s="115"/>
      <c r="Z73" s="115"/>
      <c r="AA73" s="115"/>
      <c r="AB73" s="115"/>
      <c r="AC73" s="115"/>
      <c r="AD73" s="115"/>
      <c r="AE73" s="115"/>
      <c r="AF73" s="115"/>
      <c r="AG73" s="115"/>
      <c r="AH73" s="115"/>
      <c r="AI73" s="115"/>
      <c r="AJ73" s="115"/>
      <c r="AK73" s="115"/>
      <c r="AL73" s="115"/>
      <c r="AM73" s="115"/>
      <c r="AN73" s="115"/>
    </row>
    <row r="74" spans="1:40" ht="0.75" hidden="1" customHeight="1" x14ac:dyDescent="0.45">
      <c r="A74" s="133"/>
      <c r="B74" s="49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39"/>
      <c r="U74" s="78"/>
      <c r="V74" s="114"/>
      <c r="W74" s="117"/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N74" s="115"/>
    </row>
    <row r="75" spans="1:40" ht="102" customHeight="1" x14ac:dyDescent="0.45">
      <c r="A75" s="133"/>
      <c r="B75" s="61" t="s">
        <v>6</v>
      </c>
      <c r="C75" s="58">
        <f>SUM(C77,C81,C86)</f>
        <v>59562763.560000002</v>
      </c>
      <c r="D75" s="58"/>
      <c r="E75" s="58">
        <f>E77</f>
        <v>4295096</v>
      </c>
      <c r="F75" s="58">
        <f>F81+F77</f>
        <v>44854959.980000004</v>
      </c>
      <c r="G75" s="58">
        <f>G81+G86</f>
        <v>839333.36</v>
      </c>
      <c r="H75" s="58">
        <f>H81</f>
        <v>210735.31</v>
      </c>
      <c r="I75" s="58">
        <f>SUM(I77,I81)</f>
        <v>9362638.9100000001</v>
      </c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39"/>
      <c r="U75" s="78"/>
      <c r="V75" s="114"/>
      <c r="W75" s="117"/>
      <c r="X75" s="115"/>
      <c r="Y75" s="115"/>
      <c r="Z75" s="115"/>
      <c r="AA75" s="115"/>
      <c r="AB75" s="115"/>
      <c r="AC75" s="115"/>
      <c r="AD75" s="115"/>
      <c r="AE75" s="115"/>
      <c r="AF75" s="115"/>
      <c r="AG75" s="115"/>
      <c r="AH75" s="115"/>
      <c r="AI75" s="115"/>
      <c r="AJ75" s="115"/>
      <c r="AK75" s="115"/>
      <c r="AL75" s="115"/>
      <c r="AM75" s="115"/>
      <c r="AN75" s="115"/>
    </row>
    <row r="76" spans="1:40" ht="102" customHeight="1" x14ac:dyDescent="0.45">
      <c r="A76" s="83" t="s">
        <v>98</v>
      </c>
      <c r="B76" s="49" t="s">
        <v>38</v>
      </c>
      <c r="C76" s="58">
        <f>E76+F76</f>
        <v>554992003.77999997</v>
      </c>
      <c r="D76" s="58" t="s">
        <v>9</v>
      </c>
      <c r="E76" s="58">
        <f>E77+E78</f>
        <v>353479507</v>
      </c>
      <c r="F76" s="58">
        <f>F78+F77</f>
        <v>201512496.78</v>
      </c>
      <c r="G76" s="58" t="s">
        <v>9</v>
      </c>
      <c r="H76" s="58" t="s">
        <v>9</v>
      </c>
      <c r="I76" s="58" t="s">
        <v>9</v>
      </c>
      <c r="J76" s="58" t="s">
        <v>9</v>
      </c>
      <c r="K76" s="58" t="s">
        <v>9</v>
      </c>
      <c r="L76" s="58" t="s">
        <v>9</v>
      </c>
      <c r="M76" s="58" t="s">
        <v>9</v>
      </c>
      <c r="N76" s="58" t="s">
        <v>9</v>
      </c>
      <c r="O76" s="58" t="s">
        <v>9</v>
      </c>
      <c r="P76" s="58" t="s">
        <v>9</v>
      </c>
      <c r="Q76" s="58" t="s">
        <v>9</v>
      </c>
      <c r="R76" s="58" t="s">
        <v>9</v>
      </c>
      <c r="S76" s="58" t="s">
        <v>9</v>
      </c>
      <c r="T76" s="39" t="s">
        <v>9</v>
      </c>
      <c r="U76" s="78"/>
      <c r="V76" s="61" t="s">
        <v>48</v>
      </c>
      <c r="W76" s="60" t="s">
        <v>9</v>
      </c>
      <c r="X76" s="60" t="s">
        <v>9</v>
      </c>
      <c r="Y76" s="53">
        <v>1</v>
      </c>
      <c r="Z76" s="60" t="s">
        <v>9</v>
      </c>
      <c r="AA76" s="60" t="s">
        <v>9</v>
      </c>
      <c r="AB76" s="60">
        <f>AB84</f>
        <v>1</v>
      </c>
      <c r="AC76" s="60" t="s">
        <v>9</v>
      </c>
      <c r="AD76" s="60" t="s">
        <v>9</v>
      </c>
      <c r="AE76" s="60" t="s">
        <v>9</v>
      </c>
      <c r="AF76" s="60" t="s">
        <v>9</v>
      </c>
      <c r="AG76" s="60" t="s">
        <v>9</v>
      </c>
      <c r="AH76" s="60" t="s">
        <v>9</v>
      </c>
      <c r="AI76" s="60" t="s">
        <v>9</v>
      </c>
      <c r="AJ76" s="60" t="s">
        <v>9</v>
      </c>
      <c r="AK76" s="60" t="s">
        <v>9</v>
      </c>
      <c r="AL76" s="60" t="s">
        <v>9</v>
      </c>
      <c r="AM76" s="60" t="s">
        <v>9</v>
      </c>
      <c r="AN76" s="53">
        <f>SUM(W68:AM75)</f>
        <v>2</v>
      </c>
    </row>
    <row r="77" spans="1:40" ht="101.25" customHeight="1" x14ac:dyDescent="0.45">
      <c r="A77" s="93"/>
      <c r="B77" s="49" t="s">
        <v>6</v>
      </c>
      <c r="C77" s="58">
        <f>E77+F77</f>
        <v>48853639.740000002</v>
      </c>
      <c r="D77" s="58"/>
      <c r="E77" s="58">
        <v>4295096</v>
      </c>
      <c r="F77" s="58">
        <v>44558543.740000002</v>
      </c>
      <c r="G77" s="58" t="s">
        <v>9</v>
      </c>
      <c r="H77" s="58" t="s">
        <v>9</v>
      </c>
      <c r="I77" s="58" t="s">
        <v>9</v>
      </c>
      <c r="J77" s="58" t="s">
        <v>9</v>
      </c>
      <c r="K77" s="58" t="s">
        <v>9</v>
      </c>
      <c r="L77" s="58" t="s">
        <v>9</v>
      </c>
      <c r="M77" s="58" t="s">
        <v>9</v>
      </c>
      <c r="N77" s="58" t="s">
        <v>9</v>
      </c>
      <c r="O77" s="58" t="s">
        <v>9</v>
      </c>
      <c r="P77" s="58" t="s">
        <v>9</v>
      </c>
      <c r="Q77" s="58" t="s">
        <v>9</v>
      </c>
      <c r="R77" s="58" t="s">
        <v>9</v>
      </c>
      <c r="S77" s="58" t="s">
        <v>9</v>
      </c>
      <c r="T77" s="39" t="s">
        <v>9</v>
      </c>
      <c r="U77" s="78"/>
      <c r="V77" s="86" t="s">
        <v>49</v>
      </c>
      <c r="W77" s="79">
        <v>75</v>
      </c>
      <c r="X77" s="79">
        <v>100</v>
      </c>
      <c r="Y77" s="88" t="s">
        <v>9</v>
      </c>
      <c r="Z77" s="88" t="s">
        <v>9</v>
      </c>
      <c r="AA77" s="88" t="s">
        <v>9</v>
      </c>
      <c r="AB77" s="88" t="s">
        <v>9</v>
      </c>
      <c r="AC77" s="88" t="s">
        <v>9</v>
      </c>
      <c r="AD77" s="88" t="s">
        <v>9</v>
      </c>
      <c r="AE77" s="88" t="s">
        <v>9</v>
      </c>
      <c r="AF77" s="88" t="s">
        <v>9</v>
      </c>
      <c r="AG77" s="88" t="s">
        <v>9</v>
      </c>
      <c r="AH77" s="88" t="s">
        <v>9</v>
      </c>
      <c r="AI77" s="88" t="s">
        <v>9</v>
      </c>
      <c r="AJ77" s="88" t="s">
        <v>9</v>
      </c>
      <c r="AK77" s="88" t="s">
        <v>9</v>
      </c>
      <c r="AL77" s="88" t="s">
        <v>9</v>
      </c>
      <c r="AM77" s="88" t="s">
        <v>9</v>
      </c>
      <c r="AN77" s="79">
        <v>100</v>
      </c>
    </row>
    <row r="78" spans="1:40" ht="157.5" customHeight="1" x14ac:dyDescent="0.45">
      <c r="A78" s="94"/>
      <c r="B78" s="49" t="s">
        <v>5</v>
      </c>
      <c r="C78" s="58">
        <f>E78+F78</f>
        <v>506138364.03999996</v>
      </c>
      <c r="D78" s="58" t="s">
        <v>9</v>
      </c>
      <c r="E78" s="58">
        <v>349184411</v>
      </c>
      <c r="F78" s="58">
        <v>156953953.03999999</v>
      </c>
      <c r="G78" s="58" t="s">
        <v>9</v>
      </c>
      <c r="H78" s="58" t="s">
        <v>9</v>
      </c>
      <c r="I78" s="58" t="s">
        <v>9</v>
      </c>
      <c r="J78" s="58" t="s">
        <v>9</v>
      </c>
      <c r="K78" s="58" t="s">
        <v>9</v>
      </c>
      <c r="L78" s="58" t="s">
        <v>9</v>
      </c>
      <c r="M78" s="58" t="s">
        <v>9</v>
      </c>
      <c r="N78" s="58" t="s">
        <v>9</v>
      </c>
      <c r="O78" s="58" t="s">
        <v>9</v>
      </c>
      <c r="P78" s="58" t="s">
        <v>9</v>
      </c>
      <c r="Q78" s="58" t="s">
        <v>9</v>
      </c>
      <c r="R78" s="58" t="s">
        <v>9</v>
      </c>
      <c r="S78" s="58" t="s">
        <v>9</v>
      </c>
      <c r="T78" s="39" t="s">
        <v>9</v>
      </c>
      <c r="U78" s="78"/>
      <c r="V78" s="87"/>
      <c r="W78" s="80"/>
      <c r="X78" s="80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0"/>
    </row>
    <row r="79" spans="1:40" ht="74.25" customHeight="1" x14ac:dyDescent="0.45">
      <c r="A79" s="83" t="s">
        <v>99</v>
      </c>
      <c r="B79" s="83" t="s">
        <v>38</v>
      </c>
      <c r="C79" s="90">
        <f>C81</f>
        <v>10348374.220000001</v>
      </c>
      <c r="D79" s="90" t="s">
        <v>9</v>
      </c>
      <c r="E79" s="90" t="s">
        <v>9</v>
      </c>
      <c r="F79" s="90">
        <v>296416.24</v>
      </c>
      <c r="G79" s="90">
        <f>G81</f>
        <v>478583.76</v>
      </c>
      <c r="H79" s="90">
        <f>H81</f>
        <v>210735.31</v>
      </c>
      <c r="I79" s="90">
        <f>I81</f>
        <v>9362638.9100000001</v>
      </c>
      <c r="J79" s="90" t="s">
        <v>9</v>
      </c>
      <c r="K79" s="90" t="s">
        <v>9</v>
      </c>
      <c r="L79" s="90" t="s">
        <v>9</v>
      </c>
      <c r="M79" s="90" t="s">
        <v>9</v>
      </c>
      <c r="N79" s="90" t="s">
        <v>9</v>
      </c>
      <c r="O79" s="90" t="s">
        <v>9</v>
      </c>
      <c r="P79" s="90" t="s">
        <v>9</v>
      </c>
      <c r="Q79" s="90" t="s">
        <v>9</v>
      </c>
      <c r="R79" s="90" t="s">
        <v>9</v>
      </c>
      <c r="S79" s="90" t="s">
        <v>9</v>
      </c>
      <c r="T79" s="136" t="s">
        <v>9</v>
      </c>
      <c r="U79" s="78"/>
      <c r="V79" s="86" t="s">
        <v>79</v>
      </c>
      <c r="W79" s="79" t="s">
        <v>9</v>
      </c>
      <c r="X79" s="79" t="s">
        <v>9</v>
      </c>
      <c r="Y79" s="88">
        <v>1</v>
      </c>
      <c r="Z79" s="79" t="s">
        <v>9</v>
      </c>
      <c r="AA79" s="79" t="s">
        <v>9</v>
      </c>
      <c r="AB79" s="79" t="s">
        <v>9</v>
      </c>
      <c r="AC79" s="79" t="s">
        <v>9</v>
      </c>
      <c r="AD79" s="79" t="s">
        <v>9</v>
      </c>
      <c r="AE79" s="79" t="s">
        <v>9</v>
      </c>
      <c r="AF79" s="79" t="s">
        <v>9</v>
      </c>
      <c r="AG79" s="79" t="s">
        <v>9</v>
      </c>
      <c r="AH79" s="79" t="s">
        <v>9</v>
      </c>
      <c r="AI79" s="79" t="s">
        <v>9</v>
      </c>
      <c r="AJ79" s="79" t="s">
        <v>9</v>
      </c>
      <c r="AK79" s="79" t="s">
        <v>9</v>
      </c>
      <c r="AL79" s="79" t="s">
        <v>9</v>
      </c>
      <c r="AM79" s="79" t="s">
        <v>9</v>
      </c>
      <c r="AN79" s="79">
        <v>1</v>
      </c>
    </row>
    <row r="80" spans="1:40" ht="14.25" customHeight="1" x14ac:dyDescent="0.45">
      <c r="A80" s="93"/>
      <c r="B80" s="94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137"/>
      <c r="U80" s="78"/>
      <c r="V80" s="150"/>
      <c r="W80" s="134"/>
      <c r="X80" s="134"/>
      <c r="Y80" s="134"/>
      <c r="Z80" s="134"/>
      <c r="AA80" s="134"/>
      <c r="AB80" s="134"/>
      <c r="AC80" s="134"/>
      <c r="AD80" s="134"/>
      <c r="AE80" s="134"/>
      <c r="AF80" s="134"/>
      <c r="AG80" s="134"/>
      <c r="AH80" s="134"/>
      <c r="AI80" s="134"/>
      <c r="AJ80" s="134"/>
      <c r="AK80" s="134"/>
      <c r="AL80" s="134"/>
      <c r="AM80" s="134"/>
      <c r="AN80" s="134"/>
    </row>
    <row r="81" spans="1:40" ht="74.25" customHeight="1" x14ac:dyDescent="0.45">
      <c r="A81" s="93"/>
      <c r="B81" s="83" t="s">
        <v>6</v>
      </c>
      <c r="C81" s="90">
        <f>SUM(F81,G81,H81,I81)</f>
        <v>10348374.220000001</v>
      </c>
      <c r="D81" s="90" t="s">
        <v>9</v>
      </c>
      <c r="E81" s="90" t="s">
        <v>9</v>
      </c>
      <c r="F81" s="90">
        <v>296416.24</v>
      </c>
      <c r="G81" s="90">
        <v>478583.76</v>
      </c>
      <c r="H81" s="90">
        <v>210735.31</v>
      </c>
      <c r="I81" s="90">
        <v>9362638.9100000001</v>
      </c>
      <c r="J81" s="90" t="s">
        <v>9</v>
      </c>
      <c r="K81" s="90" t="s">
        <v>9</v>
      </c>
      <c r="L81" s="90" t="s">
        <v>9</v>
      </c>
      <c r="M81" s="90" t="s">
        <v>9</v>
      </c>
      <c r="N81" s="90" t="s">
        <v>9</v>
      </c>
      <c r="O81" s="90" t="s">
        <v>9</v>
      </c>
      <c r="P81" s="90" t="s">
        <v>9</v>
      </c>
      <c r="Q81" s="90" t="s">
        <v>9</v>
      </c>
      <c r="R81" s="90" t="s">
        <v>9</v>
      </c>
      <c r="S81" s="90" t="s">
        <v>9</v>
      </c>
      <c r="T81" s="136" t="s">
        <v>9</v>
      </c>
      <c r="U81" s="78"/>
      <c r="V81" s="61" t="s">
        <v>50</v>
      </c>
      <c r="W81" s="60" t="s">
        <v>9</v>
      </c>
      <c r="X81" s="60" t="s">
        <v>9</v>
      </c>
      <c r="Y81" s="67" t="s">
        <v>9</v>
      </c>
      <c r="Z81" s="67">
        <v>1</v>
      </c>
      <c r="AA81" s="60" t="s">
        <v>9</v>
      </c>
      <c r="AB81" s="60" t="s">
        <v>9</v>
      </c>
      <c r="AC81" s="60" t="s">
        <v>9</v>
      </c>
      <c r="AD81" s="60" t="s">
        <v>9</v>
      </c>
      <c r="AE81" s="60" t="s">
        <v>9</v>
      </c>
      <c r="AF81" s="60" t="s">
        <v>9</v>
      </c>
      <c r="AG81" s="60" t="s">
        <v>9</v>
      </c>
      <c r="AH81" s="60" t="s">
        <v>9</v>
      </c>
      <c r="AI81" s="60" t="s">
        <v>9</v>
      </c>
      <c r="AJ81" s="60" t="s">
        <v>9</v>
      </c>
      <c r="AK81" s="60" t="s">
        <v>9</v>
      </c>
      <c r="AL81" s="60" t="s">
        <v>9</v>
      </c>
      <c r="AM81" s="60" t="s">
        <v>9</v>
      </c>
      <c r="AN81" s="60">
        <v>1</v>
      </c>
    </row>
    <row r="82" spans="1:40" ht="48" customHeight="1" x14ac:dyDescent="0.45">
      <c r="A82" s="93"/>
      <c r="B82" s="93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138"/>
      <c r="U82" s="78"/>
      <c r="V82" s="61" t="s">
        <v>121</v>
      </c>
      <c r="W82" s="60"/>
      <c r="X82" s="60"/>
      <c r="Y82" s="75">
        <v>36.200000000000003</v>
      </c>
      <c r="Z82" s="67">
        <v>100</v>
      </c>
      <c r="AA82" s="60" t="s">
        <v>9</v>
      </c>
      <c r="AB82" s="60" t="s">
        <v>9</v>
      </c>
      <c r="AC82" s="60" t="s">
        <v>9</v>
      </c>
      <c r="AD82" s="60" t="s">
        <v>9</v>
      </c>
      <c r="AE82" s="60" t="s">
        <v>9</v>
      </c>
      <c r="AF82" s="60" t="s">
        <v>9</v>
      </c>
      <c r="AG82" s="60" t="s">
        <v>9</v>
      </c>
      <c r="AH82" s="60" t="s">
        <v>9</v>
      </c>
      <c r="AI82" s="60" t="s">
        <v>9</v>
      </c>
      <c r="AJ82" s="60" t="s">
        <v>9</v>
      </c>
      <c r="AK82" s="60" t="s">
        <v>9</v>
      </c>
      <c r="AL82" s="60" t="s">
        <v>9</v>
      </c>
      <c r="AM82" s="60" t="s">
        <v>9</v>
      </c>
      <c r="AN82" s="60">
        <v>100</v>
      </c>
    </row>
    <row r="83" spans="1:40" ht="98.25" customHeight="1" x14ac:dyDescent="0.45">
      <c r="A83" s="93"/>
      <c r="B83" s="93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138"/>
      <c r="U83" s="78"/>
      <c r="V83" s="72" t="s">
        <v>138</v>
      </c>
      <c r="W83" s="60"/>
      <c r="X83" s="60"/>
      <c r="Y83" s="75"/>
      <c r="Z83" s="67"/>
      <c r="AA83" s="60">
        <v>1</v>
      </c>
      <c r="AB83" s="60" t="s">
        <v>9</v>
      </c>
      <c r="AC83" s="60" t="s">
        <v>9</v>
      </c>
      <c r="AD83" s="60" t="s">
        <v>9</v>
      </c>
      <c r="AE83" s="60" t="s">
        <v>9</v>
      </c>
      <c r="AF83" s="60" t="s">
        <v>9</v>
      </c>
      <c r="AG83" s="60" t="s">
        <v>9</v>
      </c>
      <c r="AH83" s="60" t="s">
        <v>9</v>
      </c>
      <c r="AI83" s="60" t="s">
        <v>9</v>
      </c>
      <c r="AJ83" s="60" t="s">
        <v>9</v>
      </c>
      <c r="AK83" s="60" t="s">
        <v>9</v>
      </c>
      <c r="AL83" s="60" t="s">
        <v>9</v>
      </c>
      <c r="AM83" s="60" t="s">
        <v>9</v>
      </c>
      <c r="AN83" s="60">
        <v>1</v>
      </c>
    </row>
    <row r="84" spans="1:40" ht="98.25" customHeight="1" x14ac:dyDescent="0.45">
      <c r="A84" s="85"/>
      <c r="B84" s="85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139"/>
      <c r="U84" s="76"/>
      <c r="V84" s="72" t="s">
        <v>125</v>
      </c>
      <c r="W84" s="60" t="s">
        <v>9</v>
      </c>
      <c r="X84" s="60" t="s">
        <v>9</v>
      </c>
      <c r="Y84" s="75" t="s">
        <v>9</v>
      </c>
      <c r="Z84" s="67" t="s">
        <v>9</v>
      </c>
      <c r="AA84" s="60" t="s">
        <v>9</v>
      </c>
      <c r="AB84" s="60">
        <v>1</v>
      </c>
      <c r="AC84" s="60" t="s">
        <v>9</v>
      </c>
      <c r="AD84" s="60" t="s">
        <v>9</v>
      </c>
      <c r="AE84" s="60" t="s">
        <v>9</v>
      </c>
      <c r="AF84" s="60" t="s">
        <v>9</v>
      </c>
      <c r="AG84" s="60" t="s">
        <v>9</v>
      </c>
      <c r="AH84" s="60" t="s">
        <v>9</v>
      </c>
      <c r="AI84" s="60" t="s">
        <v>9</v>
      </c>
      <c r="AJ84" s="60" t="s">
        <v>9</v>
      </c>
      <c r="AK84" s="60" t="s">
        <v>9</v>
      </c>
      <c r="AL84" s="60" t="s">
        <v>9</v>
      </c>
      <c r="AM84" s="60" t="s">
        <v>9</v>
      </c>
      <c r="AN84" s="60">
        <f>SUM(W84:AM84)</f>
        <v>1</v>
      </c>
    </row>
    <row r="85" spans="1:40" ht="99" customHeight="1" x14ac:dyDescent="0.45">
      <c r="A85" s="83" t="s">
        <v>136</v>
      </c>
      <c r="B85" s="49" t="s">
        <v>38</v>
      </c>
      <c r="C85" s="58">
        <f>C86</f>
        <v>360749.6</v>
      </c>
      <c r="D85" s="58" t="str">
        <f t="shared" ref="D85:T85" si="5">D86</f>
        <v>-</v>
      </c>
      <c r="E85" s="58" t="str">
        <f t="shared" si="5"/>
        <v>-</v>
      </c>
      <c r="F85" s="58" t="str">
        <f t="shared" si="5"/>
        <v>-</v>
      </c>
      <c r="G85" s="50">
        <f t="shared" si="5"/>
        <v>360749.6</v>
      </c>
      <c r="H85" s="58" t="str">
        <f t="shared" si="5"/>
        <v>-</v>
      </c>
      <c r="I85" s="58" t="str">
        <f t="shared" si="5"/>
        <v>-</v>
      </c>
      <c r="J85" s="58" t="str">
        <f t="shared" si="5"/>
        <v>-</v>
      </c>
      <c r="K85" s="58" t="str">
        <f t="shared" si="5"/>
        <v>-</v>
      </c>
      <c r="L85" s="58" t="str">
        <f t="shared" si="5"/>
        <v>-</v>
      </c>
      <c r="M85" s="58" t="str">
        <f t="shared" si="5"/>
        <v>-</v>
      </c>
      <c r="N85" s="58" t="str">
        <f t="shared" si="5"/>
        <v>-</v>
      </c>
      <c r="O85" s="58" t="str">
        <f t="shared" si="5"/>
        <v>-</v>
      </c>
      <c r="P85" s="58" t="str">
        <f t="shared" si="5"/>
        <v>-</v>
      </c>
      <c r="Q85" s="58" t="str">
        <f t="shared" si="5"/>
        <v>-</v>
      </c>
      <c r="R85" s="58" t="str">
        <f t="shared" si="5"/>
        <v>-</v>
      </c>
      <c r="S85" s="58" t="str">
        <f t="shared" si="5"/>
        <v>-</v>
      </c>
      <c r="T85" s="58" t="str">
        <f t="shared" si="5"/>
        <v>-</v>
      </c>
      <c r="U85" s="105" t="s">
        <v>20</v>
      </c>
      <c r="V85" s="83" t="s">
        <v>137</v>
      </c>
      <c r="W85" s="79" t="s">
        <v>9</v>
      </c>
      <c r="X85" s="79" t="s">
        <v>9</v>
      </c>
      <c r="Y85" s="79" t="s">
        <v>9</v>
      </c>
      <c r="Z85" s="79">
        <v>1</v>
      </c>
      <c r="AA85" s="79" t="s">
        <v>9</v>
      </c>
      <c r="AB85" s="79" t="s">
        <v>9</v>
      </c>
      <c r="AC85" s="79" t="s">
        <v>9</v>
      </c>
      <c r="AD85" s="79" t="s">
        <v>9</v>
      </c>
      <c r="AE85" s="79" t="s">
        <v>9</v>
      </c>
      <c r="AF85" s="79" t="s">
        <v>9</v>
      </c>
      <c r="AG85" s="79" t="s">
        <v>9</v>
      </c>
      <c r="AH85" s="79" t="s">
        <v>9</v>
      </c>
      <c r="AI85" s="79" t="s">
        <v>9</v>
      </c>
      <c r="AJ85" s="79" t="s">
        <v>9</v>
      </c>
      <c r="AK85" s="79" t="s">
        <v>9</v>
      </c>
      <c r="AL85" s="79" t="s">
        <v>9</v>
      </c>
      <c r="AM85" s="79" t="s">
        <v>9</v>
      </c>
      <c r="AN85" s="79">
        <v>1</v>
      </c>
    </row>
    <row r="86" spans="1:40" ht="95.25" customHeight="1" x14ac:dyDescent="0.45">
      <c r="A86" s="85"/>
      <c r="B86" s="49" t="s">
        <v>6</v>
      </c>
      <c r="C86" s="54">
        <f>G86</f>
        <v>360749.6</v>
      </c>
      <c r="D86" s="47" t="s">
        <v>9</v>
      </c>
      <c r="E86" s="47" t="s">
        <v>9</v>
      </c>
      <c r="F86" s="47" t="s">
        <v>9</v>
      </c>
      <c r="G86" s="58">
        <v>360749.6</v>
      </c>
      <c r="H86" s="55" t="s">
        <v>9</v>
      </c>
      <c r="I86" s="55" t="s">
        <v>9</v>
      </c>
      <c r="J86" s="55" t="s">
        <v>9</v>
      </c>
      <c r="K86" s="55" t="s">
        <v>9</v>
      </c>
      <c r="L86" s="55" t="s">
        <v>9</v>
      </c>
      <c r="M86" s="55" t="s">
        <v>9</v>
      </c>
      <c r="N86" s="55" t="s">
        <v>9</v>
      </c>
      <c r="O86" s="55" t="s">
        <v>9</v>
      </c>
      <c r="P86" s="55" t="s">
        <v>9</v>
      </c>
      <c r="Q86" s="55" t="s">
        <v>9</v>
      </c>
      <c r="R86" s="55" t="s">
        <v>9</v>
      </c>
      <c r="S86" s="55" t="s">
        <v>9</v>
      </c>
      <c r="T86" s="55" t="s">
        <v>9</v>
      </c>
      <c r="U86" s="154"/>
      <c r="V86" s="85"/>
      <c r="W86" s="134"/>
      <c r="X86" s="134"/>
      <c r="Y86" s="134"/>
      <c r="Z86" s="134"/>
      <c r="AA86" s="134"/>
      <c r="AB86" s="134"/>
      <c r="AC86" s="134"/>
      <c r="AD86" s="134"/>
      <c r="AE86" s="134"/>
      <c r="AF86" s="134"/>
      <c r="AG86" s="134"/>
      <c r="AH86" s="134"/>
      <c r="AI86" s="134"/>
      <c r="AJ86" s="134"/>
      <c r="AK86" s="134"/>
      <c r="AL86" s="134"/>
      <c r="AM86" s="134"/>
      <c r="AN86" s="134"/>
    </row>
    <row r="87" spans="1:40" ht="68.25" customHeight="1" x14ac:dyDescent="0.45">
      <c r="A87" s="133" t="s">
        <v>101</v>
      </c>
      <c r="B87" s="49" t="s">
        <v>38</v>
      </c>
      <c r="C87" s="58">
        <f>C88</f>
        <v>387000</v>
      </c>
      <c r="D87" s="58">
        <f>D88</f>
        <v>187000</v>
      </c>
      <c r="E87" s="58" t="s">
        <v>9</v>
      </c>
      <c r="F87" s="58">
        <f>F88</f>
        <v>200000</v>
      </c>
      <c r="G87" s="58" t="s">
        <v>9</v>
      </c>
      <c r="H87" s="58" t="s">
        <v>9</v>
      </c>
      <c r="I87" s="58" t="s">
        <v>9</v>
      </c>
      <c r="J87" s="58" t="s">
        <v>9</v>
      </c>
      <c r="K87" s="58" t="s">
        <v>9</v>
      </c>
      <c r="L87" s="58" t="s">
        <v>9</v>
      </c>
      <c r="M87" s="58" t="s">
        <v>9</v>
      </c>
      <c r="N87" s="58" t="s">
        <v>9</v>
      </c>
      <c r="O87" s="50" t="s">
        <v>9</v>
      </c>
      <c r="P87" s="50" t="s">
        <v>9</v>
      </c>
      <c r="Q87" s="50" t="s">
        <v>9</v>
      </c>
      <c r="R87" s="50" t="s">
        <v>9</v>
      </c>
      <c r="S87" s="50" t="s">
        <v>9</v>
      </c>
      <c r="T87" s="50" t="s">
        <v>9</v>
      </c>
      <c r="U87" s="154"/>
      <c r="V87" s="68" t="s">
        <v>84</v>
      </c>
      <c r="W87" s="79">
        <v>1</v>
      </c>
      <c r="X87" s="79" t="s">
        <v>9</v>
      </c>
      <c r="Y87" s="81">
        <v>1</v>
      </c>
      <c r="Z87" s="77" t="s">
        <v>9</v>
      </c>
      <c r="AA87" s="77" t="s">
        <v>9</v>
      </c>
      <c r="AB87" s="77" t="s">
        <v>9</v>
      </c>
      <c r="AC87" s="77" t="s">
        <v>9</v>
      </c>
      <c r="AD87" s="77" t="s">
        <v>9</v>
      </c>
      <c r="AE87" s="77" t="s">
        <v>9</v>
      </c>
      <c r="AF87" s="77" t="s">
        <v>9</v>
      </c>
      <c r="AG87" s="77" t="s">
        <v>9</v>
      </c>
      <c r="AH87" s="77" t="s">
        <v>9</v>
      </c>
      <c r="AI87" s="77" t="s">
        <v>9</v>
      </c>
      <c r="AJ87" s="77" t="s">
        <v>9</v>
      </c>
      <c r="AK87" s="77" t="s">
        <v>9</v>
      </c>
      <c r="AL87" s="77" t="s">
        <v>9</v>
      </c>
      <c r="AM87" s="77" t="s">
        <v>9</v>
      </c>
      <c r="AN87" s="116">
        <v>2</v>
      </c>
    </row>
    <row r="88" spans="1:40" ht="96" customHeight="1" x14ac:dyDescent="0.45">
      <c r="A88" s="135"/>
      <c r="B88" s="49" t="s">
        <v>6</v>
      </c>
      <c r="C88" s="58">
        <f>SUM(C92,C95)</f>
        <v>387000</v>
      </c>
      <c r="D88" s="58">
        <f>D93</f>
        <v>187000</v>
      </c>
      <c r="E88" s="58" t="s">
        <v>9</v>
      </c>
      <c r="F88" s="58">
        <f>F96</f>
        <v>200000</v>
      </c>
      <c r="G88" s="58" t="s">
        <v>9</v>
      </c>
      <c r="H88" s="58" t="s">
        <v>9</v>
      </c>
      <c r="I88" s="58" t="s">
        <v>9</v>
      </c>
      <c r="J88" s="58" t="s">
        <v>9</v>
      </c>
      <c r="K88" s="58" t="s">
        <v>9</v>
      </c>
      <c r="L88" s="58" t="s">
        <v>9</v>
      </c>
      <c r="M88" s="58" t="s">
        <v>9</v>
      </c>
      <c r="N88" s="58" t="s">
        <v>9</v>
      </c>
      <c r="O88" s="58" t="s">
        <v>9</v>
      </c>
      <c r="P88" s="58" t="s">
        <v>9</v>
      </c>
      <c r="Q88" s="58" t="s">
        <v>9</v>
      </c>
      <c r="R88" s="58" t="s">
        <v>9</v>
      </c>
      <c r="S88" s="58" t="s">
        <v>9</v>
      </c>
      <c r="T88" s="58" t="s">
        <v>9</v>
      </c>
      <c r="U88" s="154"/>
      <c r="V88" s="36"/>
      <c r="W88" s="80"/>
      <c r="X88" s="80"/>
      <c r="Y88" s="81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116"/>
    </row>
    <row r="89" spans="1:40" ht="75" hidden="1" customHeight="1" x14ac:dyDescent="0.45">
      <c r="A89" s="52"/>
      <c r="B89" s="49" t="s">
        <v>7</v>
      </c>
      <c r="C89" s="58" t="s">
        <v>9</v>
      </c>
      <c r="D89" s="58" t="s">
        <v>9</v>
      </c>
      <c r="E89" s="58" t="s">
        <v>9</v>
      </c>
      <c r="F89" s="58" t="s">
        <v>9</v>
      </c>
      <c r="G89" s="58" t="s">
        <v>9</v>
      </c>
      <c r="H89" s="58" t="s">
        <v>9</v>
      </c>
      <c r="I89" s="58" t="s">
        <v>9</v>
      </c>
      <c r="J89" s="58" t="s">
        <v>9</v>
      </c>
      <c r="K89" s="58" t="s">
        <v>9</v>
      </c>
      <c r="L89" s="58" t="s">
        <v>9</v>
      </c>
      <c r="M89" s="58" t="s">
        <v>9</v>
      </c>
      <c r="N89" s="58" t="s">
        <v>9</v>
      </c>
      <c r="O89" s="58" t="s">
        <v>9</v>
      </c>
      <c r="P89" s="58" t="s">
        <v>9</v>
      </c>
      <c r="Q89" s="58" t="s">
        <v>9</v>
      </c>
      <c r="R89" s="58" t="s">
        <v>9</v>
      </c>
      <c r="S89" s="58" t="s">
        <v>9</v>
      </c>
      <c r="T89" s="58" t="s">
        <v>9</v>
      </c>
      <c r="U89" s="154"/>
      <c r="V89" s="51"/>
      <c r="W89" s="48"/>
      <c r="X89" s="60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60"/>
      <c r="AK89" s="53"/>
      <c r="AL89" s="53"/>
      <c r="AM89" s="53"/>
      <c r="AN89" s="60"/>
    </row>
    <row r="90" spans="1:40" ht="75" hidden="1" customHeight="1" x14ac:dyDescent="0.45">
      <c r="A90" s="56"/>
      <c r="B90" s="49" t="s">
        <v>4</v>
      </c>
      <c r="C90" s="58" t="s">
        <v>9</v>
      </c>
      <c r="D90" s="58" t="s">
        <v>9</v>
      </c>
      <c r="E90" s="58" t="s">
        <v>9</v>
      </c>
      <c r="F90" s="58" t="s">
        <v>9</v>
      </c>
      <c r="G90" s="58" t="s">
        <v>9</v>
      </c>
      <c r="H90" s="58" t="s">
        <v>9</v>
      </c>
      <c r="I90" s="58" t="s">
        <v>9</v>
      </c>
      <c r="J90" s="58" t="s">
        <v>9</v>
      </c>
      <c r="K90" s="58" t="s">
        <v>9</v>
      </c>
      <c r="L90" s="58" t="s">
        <v>9</v>
      </c>
      <c r="M90" s="58" t="s">
        <v>9</v>
      </c>
      <c r="N90" s="58" t="s">
        <v>9</v>
      </c>
      <c r="O90" s="58" t="s">
        <v>9</v>
      </c>
      <c r="P90" s="58" t="s">
        <v>9</v>
      </c>
      <c r="Q90" s="58" t="s">
        <v>9</v>
      </c>
      <c r="R90" s="58" t="s">
        <v>9</v>
      </c>
      <c r="S90" s="58" t="s">
        <v>9</v>
      </c>
      <c r="T90" s="58" t="s">
        <v>9</v>
      </c>
      <c r="U90" s="154"/>
      <c r="V90" s="51"/>
      <c r="W90" s="60"/>
      <c r="X90" s="60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 t="s">
        <v>9</v>
      </c>
      <c r="AK90" s="53"/>
      <c r="AL90" s="53"/>
      <c r="AM90" s="53"/>
      <c r="AN90" s="60"/>
    </row>
    <row r="91" spans="1:40" ht="5.25" hidden="1" customHeight="1" x14ac:dyDescent="0.45">
      <c r="A91" s="44"/>
      <c r="B91" s="49" t="s">
        <v>5</v>
      </c>
      <c r="C91" s="58" t="s">
        <v>9</v>
      </c>
      <c r="D91" s="58" t="s">
        <v>9</v>
      </c>
      <c r="E91" s="58" t="s">
        <v>9</v>
      </c>
      <c r="F91" s="58" t="s">
        <v>9</v>
      </c>
      <c r="G91" s="58" t="s">
        <v>9</v>
      </c>
      <c r="H91" s="58" t="s">
        <v>9</v>
      </c>
      <c r="I91" s="58" t="s">
        <v>9</v>
      </c>
      <c r="J91" s="58" t="s">
        <v>9</v>
      </c>
      <c r="K91" s="58" t="s">
        <v>9</v>
      </c>
      <c r="L91" s="58" t="s">
        <v>9</v>
      </c>
      <c r="M91" s="58" t="s">
        <v>9</v>
      </c>
      <c r="N91" s="58" t="s">
        <v>9</v>
      </c>
      <c r="O91" s="58" t="s">
        <v>9</v>
      </c>
      <c r="P91" s="58" t="s">
        <v>9</v>
      </c>
      <c r="Q91" s="58" t="s">
        <v>9</v>
      </c>
      <c r="R91" s="58" t="s">
        <v>9</v>
      </c>
      <c r="S91" s="58" t="s">
        <v>9</v>
      </c>
      <c r="T91" s="58" t="s">
        <v>9</v>
      </c>
      <c r="U91" s="154"/>
      <c r="V91" s="51"/>
      <c r="W91" s="60"/>
      <c r="X91" s="60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60"/>
    </row>
    <row r="92" spans="1:40" ht="75" customHeight="1" x14ac:dyDescent="0.45">
      <c r="A92" s="133" t="s">
        <v>102</v>
      </c>
      <c r="B92" s="61" t="s">
        <v>38</v>
      </c>
      <c r="C92" s="58">
        <f>D92</f>
        <v>187000</v>
      </c>
      <c r="D92" s="58">
        <v>187000</v>
      </c>
      <c r="E92" s="58" t="s">
        <v>9</v>
      </c>
      <c r="F92" s="58" t="s">
        <v>9</v>
      </c>
      <c r="G92" s="58" t="s">
        <v>9</v>
      </c>
      <c r="H92" s="58" t="s">
        <v>9</v>
      </c>
      <c r="I92" s="58" t="s">
        <v>9</v>
      </c>
      <c r="J92" s="58" t="s">
        <v>9</v>
      </c>
      <c r="K92" s="58" t="s">
        <v>9</v>
      </c>
      <c r="L92" s="58" t="s">
        <v>9</v>
      </c>
      <c r="M92" s="58" t="s">
        <v>9</v>
      </c>
      <c r="N92" s="58" t="s">
        <v>9</v>
      </c>
      <c r="O92" s="58" t="s">
        <v>9</v>
      </c>
      <c r="P92" s="58" t="s">
        <v>9</v>
      </c>
      <c r="Q92" s="58" t="s">
        <v>9</v>
      </c>
      <c r="R92" s="58" t="s">
        <v>9</v>
      </c>
      <c r="S92" s="58" t="s">
        <v>9</v>
      </c>
      <c r="T92" s="58" t="s">
        <v>9</v>
      </c>
      <c r="U92" s="154"/>
      <c r="V92" s="44" t="s">
        <v>84</v>
      </c>
      <c r="W92" s="43">
        <v>1</v>
      </c>
      <c r="X92" s="43" t="s">
        <v>9</v>
      </c>
      <c r="Y92" s="45" t="s">
        <v>9</v>
      </c>
      <c r="Z92" s="45" t="s">
        <v>9</v>
      </c>
      <c r="AA92" s="45" t="s">
        <v>9</v>
      </c>
      <c r="AB92" s="45" t="s">
        <v>9</v>
      </c>
      <c r="AC92" s="45" t="s">
        <v>9</v>
      </c>
      <c r="AD92" s="45" t="s">
        <v>9</v>
      </c>
      <c r="AE92" s="45" t="s">
        <v>9</v>
      </c>
      <c r="AF92" s="45" t="s">
        <v>9</v>
      </c>
      <c r="AG92" s="45" t="s">
        <v>9</v>
      </c>
      <c r="AH92" s="45" t="s">
        <v>9</v>
      </c>
      <c r="AI92" s="45" t="s">
        <v>9</v>
      </c>
      <c r="AJ92" s="45" t="s">
        <v>9</v>
      </c>
      <c r="AK92" s="45" t="s">
        <v>9</v>
      </c>
      <c r="AL92" s="45" t="s">
        <v>9</v>
      </c>
      <c r="AM92" s="45" t="s">
        <v>9</v>
      </c>
      <c r="AN92" s="43">
        <v>1</v>
      </c>
    </row>
    <row r="93" spans="1:40" ht="113.25" customHeight="1" x14ac:dyDescent="0.45">
      <c r="A93" s="140"/>
      <c r="B93" s="61" t="s">
        <v>6</v>
      </c>
      <c r="C93" s="58">
        <f>D93</f>
        <v>187000</v>
      </c>
      <c r="D93" s="58">
        <v>187000</v>
      </c>
      <c r="E93" s="58" t="s">
        <v>9</v>
      </c>
      <c r="F93" s="58" t="s">
        <v>9</v>
      </c>
      <c r="G93" s="58" t="s">
        <v>9</v>
      </c>
      <c r="H93" s="58" t="s">
        <v>9</v>
      </c>
      <c r="I93" s="58" t="s">
        <v>9</v>
      </c>
      <c r="J93" s="58" t="s">
        <v>9</v>
      </c>
      <c r="K93" s="58" t="s">
        <v>9</v>
      </c>
      <c r="L93" s="58" t="s">
        <v>9</v>
      </c>
      <c r="M93" s="58" t="s">
        <v>9</v>
      </c>
      <c r="N93" s="58" t="s">
        <v>9</v>
      </c>
      <c r="O93" s="58" t="s">
        <v>9</v>
      </c>
      <c r="P93" s="58" t="s">
        <v>9</v>
      </c>
      <c r="Q93" s="58" t="s">
        <v>9</v>
      </c>
      <c r="R93" s="58" t="s">
        <v>9</v>
      </c>
      <c r="S93" s="58" t="s">
        <v>9</v>
      </c>
      <c r="T93" s="58" t="s">
        <v>9</v>
      </c>
      <c r="U93" s="154"/>
      <c r="V93" s="36"/>
      <c r="W93" s="48"/>
      <c r="X93" s="28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48"/>
    </row>
    <row r="94" spans="1:40" ht="2.25" hidden="1" customHeight="1" x14ac:dyDescent="0.45">
      <c r="A94" s="49"/>
      <c r="B94" s="27" t="s">
        <v>7</v>
      </c>
      <c r="C94" s="54"/>
      <c r="D94" s="54"/>
      <c r="E94" s="54" t="s">
        <v>9</v>
      </c>
      <c r="F94" s="54" t="s">
        <v>9</v>
      </c>
      <c r="G94" s="54" t="s">
        <v>9</v>
      </c>
      <c r="H94" s="54" t="s">
        <v>9</v>
      </c>
      <c r="I94" s="54" t="s">
        <v>9</v>
      </c>
      <c r="J94" s="54" t="s">
        <v>9</v>
      </c>
      <c r="K94" s="54" t="s">
        <v>9</v>
      </c>
      <c r="L94" s="54" t="s">
        <v>9</v>
      </c>
      <c r="M94" s="54" t="s">
        <v>9</v>
      </c>
      <c r="N94" s="54" t="s">
        <v>9</v>
      </c>
      <c r="O94" s="54" t="s">
        <v>9</v>
      </c>
      <c r="P94" s="54" t="s">
        <v>9</v>
      </c>
      <c r="Q94" s="54" t="s">
        <v>9</v>
      </c>
      <c r="R94" s="54" t="s">
        <v>9</v>
      </c>
      <c r="S94" s="54" t="s">
        <v>9</v>
      </c>
      <c r="T94" s="38" t="s">
        <v>9</v>
      </c>
      <c r="U94" s="154"/>
      <c r="V94" s="51"/>
      <c r="W94" s="48"/>
      <c r="X94" s="48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8"/>
    </row>
    <row r="95" spans="1:40" ht="79.5" customHeight="1" x14ac:dyDescent="0.45">
      <c r="A95" s="83" t="s">
        <v>103</v>
      </c>
      <c r="B95" s="61" t="s">
        <v>38</v>
      </c>
      <c r="C95" s="58">
        <f>C96</f>
        <v>200000</v>
      </c>
      <c r="D95" s="58" t="s">
        <v>9</v>
      </c>
      <c r="E95" s="58" t="s">
        <v>9</v>
      </c>
      <c r="F95" s="58">
        <f>F96</f>
        <v>200000</v>
      </c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39"/>
      <c r="U95" s="154"/>
      <c r="V95" s="44" t="s">
        <v>84</v>
      </c>
      <c r="W95" s="79" t="s">
        <v>9</v>
      </c>
      <c r="X95" s="77" t="s">
        <v>9</v>
      </c>
      <c r="Y95" s="77">
        <v>1</v>
      </c>
      <c r="Z95" s="77" t="s">
        <v>9</v>
      </c>
      <c r="AA95" s="77" t="s">
        <v>9</v>
      </c>
      <c r="AB95" s="77" t="s">
        <v>9</v>
      </c>
      <c r="AC95" s="77" t="s">
        <v>9</v>
      </c>
      <c r="AD95" s="77" t="s">
        <v>9</v>
      </c>
      <c r="AE95" s="77" t="s">
        <v>9</v>
      </c>
      <c r="AF95" s="77" t="s">
        <v>9</v>
      </c>
      <c r="AG95" s="77" t="s">
        <v>9</v>
      </c>
      <c r="AH95" s="77" t="s">
        <v>9</v>
      </c>
      <c r="AI95" s="77" t="s">
        <v>9</v>
      </c>
      <c r="AJ95" s="77" t="s">
        <v>9</v>
      </c>
      <c r="AK95" s="77" t="s">
        <v>9</v>
      </c>
      <c r="AL95" s="77" t="s">
        <v>9</v>
      </c>
      <c r="AM95" s="77" t="s">
        <v>9</v>
      </c>
      <c r="AN95" s="79">
        <v>1</v>
      </c>
    </row>
    <row r="96" spans="1:40" ht="97.5" customHeight="1" x14ac:dyDescent="0.45">
      <c r="A96" s="85"/>
      <c r="B96" s="61" t="s">
        <v>6</v>
      </c>
      <c r="C96" s="58">
        <v>200000</v>
      </c>
      <c r="D96" s="58" t="s">
        <v>9</v>
      </c>
      <c r="E96" s="58" t="s">
        <v>9</v>
      </c>
      <c r="F96" s="58">
        <v>200000</v>
      </c>
      <c r="G96" s="58" t="s">
        <v>9</v>
      </c>
      <c r="H96" s="58" t="s">
        <v>9</v>
      </c>
      <c r="I96" s="58" t="s">
        <v>9</v>
      </c>
      <c r="J96" s="58" t="s">
        <v>9</v>
      </c>
      <c r="K96" s="58" t="s">
        <v>9</v>
      </c>
      <c r="L96" s="58" t="s">
        <v>9</v>
      </c>
      <c r="M96" s="58" t="s">
        <v>9</v>
      </c>
      <c r="N96" s="58" t="s">
        <v>9</v>
      </c>
      <c r="O96" s="58" t="s">
        <v>9</v>
      </c>
      <c r="P96" s="58" t="s">
        <v>9</v>
      </c>
      <c r="Q96" s="58" t="s">
        <v>9</v>
      </c>
      <c r="R96" s="58" t="s">
        <v>9</v>
      </c>
      <c r="S96" s="58" t="s">
        <v>9</v>
      </c>
      <c r="T96" s="39" t="s">
        <v>9</v>
      </c>
      <c r="U96" s="155"/>
      <c r="V96" s="52"/>
      <c r="W96" s="80"/>
      <c r="X96" s="82"/>
      <c r="Y96" s="82"/>
      <c r="Z96" s="82"/>
      <c r="AA96" s="82"/>
      <c r="AB96" s="82"/>
      <c r="AC96" s="82"/>
      <c r="AD96" s="82"/>
      <c r="AE96" s="115"/>
      <c r="AF96" s="115"/>
      <c r="AG96" s="115"/>
      <c r="AH96" s="115"/>
      <c r="AI96" s="115"/>
      <c r="AJ96" s="115"/>
      <c r="AK96" s="115"/>
      <c r="AL96" s="115"/>
      <c r="AM96" s="115"/>
      <c r="AN96" s="80"/>
    </row>
    <row r="97" spans="1:40" ht="33.75" hidden="1" customHeight="1" x14ac:dyDescent="0.45">
      <c r="A97" s="52"/>
      <c r="B97" s="49" t="s">
        <v>7</v>
      </c>
      <c r="C97" s="58">
        <v>0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48"/>
      <c r="V97" s="52"/>
      <c r="W97" s="13"/>
      <c r="X97" s="47"/>
      <c r="Y97" s="47"/>
      <c r="Z97" s="47"/>
      <c r="AA97" s="47"/>
      <c r="AB97" s="47"/>
      <c r="AC97" s="47"/>
      <c r="AD97" s="47"/>
      <c r="AE97" s="21"/>
      <c r="AF97" s="82"/>
      <c r="AG97" s="82"/>
      <c r="AH97" s="82"/>
      <c r="AI97" s="82"/>
      <c r="AJ97" s="82"/>
      <c r="AK97" s="82"/>
      <c r="AL97" s="82"/>
      <c r="AM97" s="82"/>
      <c r="AN97" s="48"/>
    </row>
    <row r="98" spans="1:40" ht="73.5" customHeight="1" x14ac:dyDescent="0.45">
      <c r="A98" s="83" t="s">
        <v>104</v>
      </c>
      <c r="B98" s="61" t="s">
        <v>38</v>
      </c>
      <c r="C98" s="58">
        <f>C99+C100</f>
        <v>13813340.98</v>
      </c>
      <c r="D98" s="58">
        <f>D99+D100</f>
        <v>13185193</v>
      </c>
      <c r="E98" s="58">
        <f>E100</f>
        <v>183500</v>
      </c>
      <c r="F98" s="58">
        <f>F100</f>
        <v>0</v>
      </c>
      <c r="G98" s="58">
        <f t="shared" ref="G98:T98" si="6">G100</f>
        <v>444647.98</v>
      </c>
      <c r="H98" s="58" t="str">
        <f t="shared" si="6"/>
        <v>-</v>
      </c>
      <c r="I98" s="58" t="str">
        <f t="shared" si="6"/>
        <v>-</v>
      </c>
      <c r="J98" s="58" t="str">
        <f t="shared" si="6"/>
        <v>-</v>
      </c>
      <c r="K98" s="58" t="str">
        <f t="shared" si="6"/>
        <v>-</v>
      </c>
      <c r="L98" s="58" t="str">
        <f t="shared" si="6"/>
        <v>-</v>
      </c>
      <c r="M98" s="58" t="str">
        <f t="shared" si="6"/>
        <v>-</v>
      </c>
      <c r="N98" s="58" t="str">
        <f t="shared" si="6"/>
        <v>-</v>
      </c>
      <c r="O98" s="58" t="str">
        <f t="shared" si="6"/>
        <v>-</v>
      </c>
      <c r="P98" s="58" t="str">
        <f t="shared" si="6"/>
        <v>-</v>
      </c>
      <c r="Q98" s="58" t="str">
        <f t="shared" si="6"/>
        <v>-</v>
      </c>
      <c r="R98" s="58" t="str">
        <f t="shared" si="6"/>
        <v>-</v>
      </c>
      <c r="S98" s="58" t="str">
        <f t="shared" si="6"/>
        <v>-</v>
      </c>
      <c r="T98" s="58" t="str">
        <f t="shared" si="6"/>
        <v>-</v>
      </c>
      <c r="U98" s="81" t="s">
        <v>40</v>
      </c>
      <c r="V98" s="133" t="s">
        <v>51</v>
      </c>
      <c r="W98" s="80">
        <v>2412</v>
      </c>
      <c r="X98" s="80">
        <v>65</v>
      </c>
      <c r="Y98" s="80">
        <v>65</v>
      </c>
      <c r="Z98" s="80">
        <v>65</v>
      </c>
      <c r="AA98" s="80">
        <v>112</v>
      </c>
      <c r="AB98" s="79">
        <v>112</v>
      </c>
      <c r="AC98" s="79">
        <v>112</v>
      </c>
      <c r="AD98" s="79">
        <v>112</v>
      </c>
      <c r="AE98" s="79">
        <v>112</v>
      </c>
      <c r="AF98" s="79">
        <v>112</v>
      </c>
      <c r="AG98" s="79">
        <v>112</v>
      </c>
      <c r="AH98" s="79">
        <v>112</v>
      </c>
      <c r="AI98" s="79">
        <v>112</v>
      </c>
      <c r="AJ98" s="79">
        <v>112</v>
      </c>
      <c r="AK98" s="79">
        <v>112</v>
      </c>
      <c r="AL98" s="79">
        <v>112</v>
      </c>
      <c r="AM98" s="79">
        <v>112</v>
      </c>
      <c r="AN98" s="79">
        <f>W98+X98+Y98+Z98+AA98+AB98+AC98+AD98+AE98+AF98+AG98+AH98+AI98+AJ98+AK98+AL98+AM98</f>
        <v>4063</v>
      </c>
    </row>
    <row r="99" spans="1:40" ht="165.75" customHeight="1" x14ac:dyDescent="0.45">
      <c r="A99" s="84"/>
      <c r="B99" s="61" t="s">
        <v>5</v>
      </c>
      <c r="C99" s="58">
        <f>D99</f>
        <v>11866674</v>
      </c>
      <c r="D99" s="58">
        <v>11866674</v>
      </c>
      <c r="E99" s="58"/>
      <c r="F99" s="58"/>
      <c r="G99" s="58"/>
      <c r="H99" s="58"/>
      <c r="I99" s="58"/>
      <c r="J99" s="58"/>
      <c r="K99" s="58"/>
      <c r="L99" s="58"/>
      <c r="M99" s="50"/>
      <c r="N99" s="50"/>
      <c r="O99" s="50"/>
      <c r="P99" s="50"/>
      <c r="Q99" s="50"/>
      <c r="R99" s="50"/>
      <c r="S99" s="50"/>
      <c r="T99" s="50"/>
      <c r="U99" s="81"/>
      <c r="V99" s="133"/>
      <c r="W99" s="116"/>
      <c r="X99" s="116"/>
      <c r="Y99" s="116"/>
      <c r="Z99" s="116"/>
      <c r="AA99" s="116"/>
      <c r="AB99" s="117"/>
      <c r="AC99" s="117"/>
      <c r="AD99" s="117"/>
      <c r="AE99" s="117"/>
      <c r="AF99" s="117"/>
      <c r="AG99" s="117"/>
      <c r="AH99" s="117"/>
      <c r="AI99" s="117"/>
      <c r="AJ99" s="117"/>
      <c r="AK99" s="117"/>
      <c r="AL99" s="117"/>
      <c r="AM99" s="117"/>
      <c r="AN99" s="117"/>
    </row>
    <row r="100" spans="1:40" ht="33.75" customHeight="1" x14ac:dyDescent="0.45">
      <c r="A100" s="84"/>
      <c r="B100" s="109" t="s">
        <v>6</v>
      </c>
      <c r="C100" s="141">
        <f>SUM(D100,E100,G100)</f>
        <v>1946666.98</v>
      </c>
      <c r="D100" s="141">
        <v>1318519</v>
      </c>
      <c r="E100" s="141">
        <v>183500</v>
      </c>
      <c r="F100" s="141">
        <v>0</v>
      </c>
      <c r="G100" s="141">
        <v>444647.98</v>
      </c>
      <c r="H100" s="141" t="s">
        <v>9</v>
      </c>
      <c r="I100" s="141" t="s">
        <v>9</v>
      </c>
      <c r="J100" s="141" t="s">
        <v>9</v>
      </c>
      <c r="K100" s="141" t="s">
        <v>9</v>
      </c>
      <c r="L100" s="141" t="s">
        <v>9</v>
      </c>
      <c r="M100" s="141" t="s">
        <v>9</v>
      </c>
      <c r="N100" s="141" t="s">
        <v>9</v>
      </c>
      <c r="O100" s="141" t="s">
        <v>9</v>
      </c>
      <c r="P100" s="141" t="s">
        <v>9</v>
      </c>
      <c r="Q100" s="141" t="s">
        <v>9</v>
      </c>
      <c r="R100" s="141" t="s">
        <v>9</v>
      </c>
      <c r="S100" s="141" t="s">
        <v>9</v>
      </c>
      <c r="T100" s="141" t="s">
        <v>9</v>
      </c>
      <c r="U100" s="81"/>
      <c r="V100" s="133"/>
      <c r="W100" s="116"/>
      <c r="X100" s="116"/>
      <c r="Y100" s="116"/>
      <c r="Z100" s="116"/>
      <c r="AA100" s="116"/>
      <c r="AB100" s="117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</row>
    <row r="101" spans="1:40" ht="33.75" customHeight="1" x14ac:dyDescent="0.45">
      <c r="A101" s="84"/>
      <c r="B101" s="109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81"/>
      <c r="V101" s="133"/>
      <c r="W101" s="116"/>
      <c r="X101" s="116"/>
      <c r="Y101" s="116"/>
      <c r="Z101" s="116"/>
      <c r="AA101" s="116"/>
      <c r="AB101" s="117"/>
      <c r="AC101" s="117"/>
      <c r="AD101" s="117"/>
      <c r="AE101" s="117"/>
      <c r="AF101" s="117"/>
      <c r="AG101" s="117"/>
      <c r="AH101" s="117"/>
      <c r="AI101" s="117"/>
      <c r="AJ101" s="117"/>
      <c r="AK101" s="117"/>
      <c r="AL101" s="117"/>
      <c r="AM101" s="117"/>
      <c r="AN101" s="117"/>
    </row>
    <row r="102" spans="1:40" ht="33" customHeight="1" x14ac:dyDescent="0.45">
      <c r="A102" s="51"/>
      <c r="B102" s="109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81"/>
      <c r="V102" s="133"/>
      <c r="W102" s="116"/>
      <c r="X102" s="116"/>
      <c r="Y102" s="116"/>
      <c r="Z102" s="116"/>
      <c r="AA102" s="116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</row>
    <row r="103" spans="1:40" ht="72.75" customHeight="1" x14ac:dyDescent="0.45">
      <c r="A103" s="83" t="s">
        <v>105</v>
      </c>
      <c r="B103" s="61" t="s">
        <v>38</v>
      </c>
      <c r="C103" s="54">
        <f>F103</f>
        <v>72138.039999999994</v>
      </c>
      <c r="D103" s="58" t="s">
        <v>9</v>
      </c>
      <c r="E103" s="58" t="s">
        <v>9</v>
      </c>
      <c r="F103" s="54">
        <f>F104</f>
        <v>72138.039999999994</v>
      </c>
      <c r="G103" s="54" t="s">
        <v>9</v>
      </c>
      <c r="H103" s="54" t="s">
        <v>9</v>
      </c>
      <c r="I103" s="54" t="s">
        <v>9</v>
      </c>
      <c r="J103" s="54" t="s">
        <v>9</v>
      </c>
      <c r="K103" s="54" t="s">
        <v>9</v>
      </c>
      <c r="L103" s="54" t="s">
        <v>9</v>
      </c>
      <c r="M103" s="54" t="s">
        <v>9</v>
      </c>
      <c r="N103" s="54" t="s">
        <v>9</v>
      </c>
      <c r="O103" s="54" t="s">
        <v>9</v>
      </c>
      <c r="P103" s="54" t="s">
        <v>9</v>
      </c>
      <c r="Q103" s="54" t="s">
        <v>9</v>
      </c>
      <c r="R103" s="54" t="s">
        <v>9</v>
      </c>
      <c r="S103" s="54" t="s">
        <v>9</v>
      </c>
      <c r="T103" s="54" t="s">
        <v>9</v>
      </c>
      <c r="U103" s="77" t="s">
        <v>40</v>
      </c>
      <c r="V103" s="83" t="s">
        <v>52</v>
      </c>
      <c r="W103" s="79">
        <v>1</v>
      </c>
      <c r="X103" s="79">
        <v>1</v>
      </c>
      <c r="Y103" s="79">
        <v>1</v>
      </c>
      <c r="Z103" s="79" t="s">
        <v>9</v>
      </c>
      <c r="AA103" s="79" t="s">
        <v>9</v>
      </c>
      <c r="AB103" s="79" t="s">
        <v>9</v>
      </c>
      <c r="AC103" s="79" t="s">
        <v>9</v>
      </c>
      <c r="AD103" s="79" t="s">
        <v>9</v>
      </c>
      <c r="AE103" s="79" t="s">
        <v>9</v>
      </c>
      <c r="AF103" s="79" t="s">
        <v>9</v>
      </c>
      <c r="AG103" s="79" t="s">
        <v>9</v>
      </c>
      <c r="AH103" s="79" t="s">
        <v>9</v>
      </c>
      <c r="AI103" s="79" t="s">
        <v>9</v>
      </c>
      <c r="AJ103" s="79" t="s">
        <v>9</v>
      </c>
      <c r="AK103" s="79" t="s">
        <v>9</v>
      </c>
      <c r="AL103" s="79" t="s">
        <v>9</v>
      </c>
      <c r="AM103" s="79" t="s">
        <v>9</v>
      </c>
      <c r="AN103" s="79">
        <f>SUM(W103:Y104)</f>
        <v>3</v>
      </c>
    </row>
    <row r="104" spans="1:40" ht="210" customHeight="1" x14ac:dyDescent="0.45">
      <c r="A104" s="85"/>
      <c r="B104" s="61" t="s">
        <v>6</v>
      </c>
      <c r="C104" s="54">
        <f>F104</f>
        <v>72138.039999999994</v>
      </c>
      <c r="D104" s="58" t="s">
        <v>9</v>
      </c>
      <c r="E104" s="58" t="s">
        <v>9</v>
      </c>
      <c r="F104" s="54">
        <v>72138.039999999994</v>
      </c>
      <c r="G104" s="54" t="s">
        <v>9</v>
      </c>
      <c r="H104" s="54" t="s">
        <v>9</v>
      </c>
      <c r="I104" s="54" t="s">
        <v>9</v>
      </c>
      <c r="J104" s="54" t="s">
        <v>9</v>
      </c>
      <c r="K104" s="54" t="s">
        <v>9</v>
      </c>
      <c r="L104" s="54" t="s">
        <v>9</v>
      </c>
      <c r="M104" s="54" t="s">
        <v>9</v>
      </c>
      <c r="N104" s="54" t="s">
        <v>9</v>
      </c>
      <c r="O104" s="54" t="s">
        <v>9</v>
      </c>
      <c r="P104" s="54" t="s">
        <v>9</v>
      </c>
      <c r="Q104" s="54" t="s">
        <v>9</v>
      </c>
      <c r="R104" s="54" t="s">
        <v>9</v>
      </c>
      <c r="S104" s="54" t="s">
        <v>9</v>
      </c>
      <c r="T104" s="54" t="s">
        <v>9</v>
      </c>
      <c r="U104" s="82"/>
      <c r="V104" s="94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</row>
    <row r="105" spans="1:40" ht="106.5" customHeight="1" x14ac:dyDescent="0.45">
      <c r="A105" s="83" t="s">
        <v>128</v>
      </c>
      <c r="B105" s="61" t="s">
        <v>38</v>
      </c>
      <c r="C105" s="54">
        <f t="shared" ref="C105:C110" si="7">G105</f>
        <v>4994042.16</v>
      </c>
      <c r="D105" s="58" t="s">
        <v>9</v>
      </c>
      <c r="E105" s="58" t="s">
        <v>9</v>
      </c>
      <c r="F105" s="58" t="s">
        <v>9</v>
      </c>
      <c r="G105" s="54">
        <f>G106</f>
        <v>4994042.16</v>
      </c>
      <c r="H105" s="54" t="s">
        <v>9</v>
      </c>
      <c r="I105" s="54" t="s">
        <v>9</v>
      </c>
      <c r="J105" s="54" t="s">
        <v>9</v>
      </c>
      <c r="K105" s="54" t="s">
        <v>9</v>
      </c>
      <c r="L105" s="54" t="s">
        <v>9</v>
      </c>
      <c r="M105" s="54" t="s">
        <v>9</v>
      </c>
      <c r="N105" s="54" t="s">
        <v>9</v>
      </c>
      <c r="O105" s="54" t="s">
        <v>9</v>
      </c>
      <c r="P105" s="54" t="s">
        <v>9</v>
      </c>
      <c r="Q105" s="54" t="s">
        <v>9</v>
      </c>
      <c r="R105" s="54" t="s">
        <v>9</v>
      </c>
      <c r="S105" s="54" t="s">
        <v>9</v>
      </c>
      <c r="T105" s="54" t="s">
        <v>9</v>
      </c>
      <c r="U105" s="90" t="s">
        <v>20</v>
      </c>
      <c r="V105" s="83" t="s">
        <v>114</v>
      </c>
      <c r="W105" s="79" t="s">
        <v>9</v>
      </c>
      <c r="X105" s="79" t="s">
        <v>9</v>
      </c>
      <c r="Y105" s="79" t="s">
        <v>9</v>
      </c>
      <c r="Z105" s="79">
        <f>Z107+Z109</f>
        <v>2</v>
      </c>
      <c r="AA105" s="79" t="s">
        <v>9</v>
      </c>
      <c r="AB105" s="79" t="s">
        <v>9</v>
      </c>
      <c r="AC105" s="79" t="s">
        <v>9</v>
      </c>
      <c r="AD105" s="79" t="s">
        <v>9</v>
      </c>
      <c r="AE105" s="79" t="s">
        <v>9</v>
      </c>
      <c r="AF105" s="79" t="s">
        <v>9</v>
      </c>
      <c r="AG105" s="79" t="s">
        <v>9</v>
      </c>
      <c r="AH105" s="79" t="s">
        <v>9</v>
      </c>
      <c r="AI105" s="79" t="s">
        <v>9</v>
      </c>
      <c r="AJ105" s="79" t="s">
        <v>9</v>
      </c>
      <c r="AK105" s="79" t="s">
        <v>9</v>
      </c>
      <c r="AL105" s="79" t="s">
        <v>9</v>
      </c>
      <c r="AM105" s="79" t="s">
        <v>9</v>
      </c>
      <c r="AN105" s="79">
        <f>Z105</f>
        <v>2</v>
      </c>
    </row>
    <row r="106" spans="1:40" ht="108.75" customHeight="1" x14ac:dyDescent="0.45">
      <c r="A106" s="85"/>
      <c r="B106" s="61" t="s">
        <v>6</v>
      </c>
      <c r="C106" s="54">
        <f t="shared" si="7"/>
        <v>4994042.16</v>
      </c>
      <c r="D106" s="58" t="s">
        <v>9</v>
      </c>
      <c r="E106" s="58" t="s">
        <v>9</v>
      </c>
      <c r="F106" s="58" t="s">
        <v>9</v>
      </c>
      <c r="G106" s="54">
        <f>G108+G110</f>
        <v>4994042.16</v>
      </c>
      <c r="H106" s="54" t="s">
        <v>9</v>
      </c>
      <c r="I106" s="54" t="s">
        <v>9</v>
      </c>
      <c r="J106" s="54" t="s">
        <v>9</v>
      </c>
      <c r="K106" s="54" t="s">
        <v>9</v>
      </c>
      <c r="L106" s="54" t="s">
        <v>9</v>
      </c>
      <c r="M106" s="54" t="s">
        <v>9</v>
      </c>
      <c r="N106" s="54" t="s">
        <v>9</v>
      </c>
      <c r="O106" s="54" t="s">
        <v>9</v>
      </c>
      <c r="P106" s="54" t="s">
        <v>9</v>
      </c>
      <c r="Q106" s="54" t="s">
        <v>9</v>
      </c>
      <c r="R106" s="54" t="s">
        <v>9</v>
      </c>
      <c r="S106" s="54" t="s">
        <v>9</v>
      </c>
      <c r="T106" s="54" t="s">
        <v>9</v>
      </c>
      <c r="U106" s="96"/>
      <c r="V106" s="85"/>
      <c r="W106" s="134"/>
      <c r="X106" s="134"/>
      <c r="Y106" s="134"/>
      <c r="Z106" s="134"/>
      <c r="AA106" s="134"/>
      <c r="AB106" s="134"/>
      <c r="AC106" s="134"/>
      <c r="AD106" s="134"/>
      <c r="AE106" s="134"/>
      <c r="AF106" s="134"/>
      <c r="AG106" s="134"/>
      <c r="AH106" s="134"/>
      <c r="AI106" s="134"/>
      <c r="AJ106" s="134"/>
      <c r="AK106" s="134"/>
      <c r="AL106" s="134"/>
      <c r="AM106" s="134"/>
      <c r="AN106" s="134"/>
    </row>
    <row r="107" spans="1:40" ht="114.75" customHeight="1" x14ac:dyDescent="0.45">
      <c r="A107" s="83" t="s">
        <v>115</v>
      </c>
      <c r="B107" s="61" t="s">
        <v>38</v>
      </c>
      <c r="C107" s="54">
        <f t="shared" si="7"/>
        <v>2620446.92</v>
      </c>
      <c r="D107" s="58" t="s">
        <v>9</v>
      </c>
      <c r="E107" s="58" t="s">
        <v>9</v>
      </c>
      <c r="F107" s="58" t="s">
        <v>9</v>
      </c>
      <c r="G107" s="54">
        <f>G108</f>
        <v>2620446.92</v>
      </c>
      <c r="H107" s="54" t="s">
        <v>9</v>
      </c>
      <c r="I107" s="54" t="s">
        <v>9</v>
      </c>
      <c r="J107" s="54" t="s">
        <v>9</v>
      </c>
      <c r="K107" s="54" t="s">
        <v>9</v>
      </c>
      <c r="L107" s="54" t="s">
        <v>9</v>
      </c>
      <c r="M107" s="54" t="s">
        <v>9</v>
      </c>
      <c r="N107" s="54" t="s">
        <v>9</v>
      </c>
      <c r="O107" s="54" t="s">
        <v>9</v>
      </c>
      <c r="P107" s="54" t="s">
        <v>9</v>
      </c>
      <c r="Q107" s="54" t="s">
        <v>9</v>
      </c>
      <c r="R107" s="54" t="s">
        <v>9</v>
      </c>
      <c r="S107" s="54" t="s">
        <v>9</v>
      </c>
      <c r="T107" s="54" t="s">
        <v>9</v>
      </c>
      <c r="U107" s="96"/>
      <c r="V107" s="83" t="s">
        <v>114</v>
      </c>
      <c r="W107" s="79" t="s">
        <v>9</v>
      </c>
      <c r="X107" s="79" t="s">
        <v>9</v>
      </c>
      <c r="Y107" s="79" t="s">
        <v>9</v>
      </c>
      <c r="Z107" s="79">
        <v>1</v>
      </c>
      <c r="AA107" s="79" t="s">
        <v>9</v>
      </c>
      <c r="AB107" s="79" t="s">
        <v>9</v>
      </c>
      <c r="AC107" s="79" t="s">
        <v>9</v>
      </c>
      <c r="AD107" s="79" t="s">
        <v>9</v>
      </c>
      <c r="AE107" s="79" t="s">
        <v>9</v>
      </c>
      <c r="AF107" s="79" t="s">
        <v>9</v>
      </c>
      <c r="AG107" s="79" t="s">
        <v>9</v>
      </c>
      <c r="AH107" s="79" t="s">
        <v>9</v>
      </c>
      <c r="AI107" s="79" t="s">
        <v>9</v>
      </c>
      <c r="AJ107" s="79" t="s">
        <v>9</v>
      </c>
      <c r="AK107" s="79" t="s">
        <v>9</v>
      </c>
      <c r="AL107" s="79" t="s">
        <v>9</v>
      </c>
      <c r="AM107" s="79" t="s">
        <v>9</v>
      </c>
      <c r="AN107" s="79">
        <f>Z107</f>
        <v>1</v>
      </c>
    </row>
    <row r="108" spans="1:40" ht="123.75" customHeight="1" x14ac:dyDescent="0.45">
      <c r="A108" s="142"/>
      <c r="B108" s="61" t="s">
        <v>6</v>
      </c>
      <c r="C108" s="54">
        <f t="shared" si="7"/>
        <v>2620446.92</v>
      </c>
      <c r="D108" s="58" t="s">
        <v>9</v>
      </c>
      <c r="E108" s="58" t="s">
        <v>9</v>
      </c>
      <c r="F108" s="58" t="s">
        <v>9</v>
      </c>
      <c r="G108" s="54">
        <v>2620446.92</v>
      </c>
      <c r="H108" s="54" t="s">
        <v>9</v>
      </c>
      <c r="I108" s="54" t="s">
        <v>9</v>
      </c>
      <c r="J108" s="54" t="s">
        <v>9</v>
      </c>
      <c r="K108" s="54" t="s">
        <v>9</v>
      </c>
      <c r="L108" s="54" t="s">
        <v>9</v>
      </c>
      <c r="M108" s="54" t="s">
        <v>9</v>
      </c>
      <c r="N108" s="54" t="s">
        <v>9</v>
      </c>
      <c r="O108" s="54" t="s">
        <v>9</v>
      </c>
      <c r="P108" s="54" t="s">
        <v>9</v>
      </c>
      <c r="Q108" s="54" t="s">
        <v>9</v>
      </c>
      <c r="R108" s="54" t="s">
        <v>9</v>
      </c>
      <c r="S108" s="54" t="s">
        <v>9</v>
      </c>
      <c r="T108" s="54" t="s">
        <v>9</v>
      </c>
      <c r="U108" s="96"/>
      <c r="V108" s="142"/>
      <c r="W108" s="143"/>
      <c r="X108" s="143"/>
      <c r="Y108" s="143"/>
      <c r="Z108" s="143"/>
      <c r="AA108" s="143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143"/>
    </row>
    <row r="109" spans="1:40" ht="114.75" customHeight="1" x14ac:dyDescent="0.45">
      <c r="A109" s="83" t="s">
        <v>119</v>
      </c>
      <c r="B109" s="61" t="s">
        <v>38</v>
      </c>
      <c r="C109" s="54">
        <f t="shared" si="7"/>
        <v>2373595.2400000002</v>
      </c>
      <c r="D109" s="58" t="s">
        <v>9</v>
      </c>
      <c r="E109" s="58" t="s">
        <v>9</v>
      </c>
      <c r="F109" s="58" t="s">
        <v>9</v>
      </c>
      <c r="G109" s="54">
        <f>G110</f>
        <v>2373595.2400000002</v>
      </c>
      <c r="H109" s="54" t="s">
        <v>9</v>
      </c>
      <c r="I109" s="54" t="s">
        <v>9</v>
      </c>
      <c r="J109" s="54" t="s">
        <v>9</v>
      </c>
      <c r="K109" s="54" t="s">
        <v>9</v>
      </c>
      <c r="L109" s="54" t="s">
        <v>9</v>
      </c>
      <c r="M109" s="54" t="s">
        <v>9</v>
      </c>
      <c r="N109" s="54" t="s">
        <v>9</v>
      </c>
      <c r="O109" s="54" t="s">
        <v>9</v>
      </c>
      <c r="P109" s="54" t="s">
        <v>9</v>
      </c>
      <c r="Q109" s="54" t="s">
        <v>9</v>
      </c>
      <c r="R109" s="54" t="s">
        <v>9</v>
      </c>
      <c r="S109" s="54" t="s">
        <v>9</v>
      </c>
      <c r="T109" s="54" t="s">
        <v>9</v>
      </c>
      <c r="U109" s="96"/>
      <c r="V109" s="83" t="s">
        <v>114</v>
      </c>
      <c r="W109" s="79" t="s">
        <v>9</v>
      </c>
      <c r="X109" s="79" t="s">
        <v>9</v>
      </c>
      <c r="Y109" s="79" t="s">
        <v>9</v>
      </c>
      <c r="Z109" s="79">
        <v>1</v>
      </c>
      <c r="AA109" s="79" t="s">
        <v>9</v>
      </c>
      <c r="AB109" s="79" t="s">
        <v>9</v>
      </c>
      <c r="AC109" s="79" t="s">
        <v>9</v>
      </c>
      <c r="AD109" s="79" t="s">
        <v>9</v>
      </c>
      <c r="AE109" s="79" t="s">
        <v>9</v>
      </c>
      <c r="AF109" s="79" t="s">
        <v>9</v>
      </c>
      <c r="AG109" s="79" t="s">
        <v>9</v>
      </c>
      <c r="AH109" s="79" t="s">
        <v>9</v>
      </c>
      <c r="AI109" s="79" t="s">
        <v>9</v>
      </c>
      <c r="AJ109" s="79" t="s">
        <v>9</v>
      </c>
      <c r="AK109" s="79" t="s">
        <v>9</v>
      </c>
      <c r="AL109" s="79" t="s">
        <v>9</v>
      </c>
      <c r="AM109" s="79" t="s">
        <v>9</v>
      </c>
      <c r="AN109" s="79">
        <f>Z109</f>
        <v>1</v>
      </c>
    </row>
    <row r="110" spans="1:40" ht="92.25" x14ac:dyDescent="0.45">
      <c r="A110" s="142"/>
      <c r="B110" s="61" t="s">
        <v>6</v>
      </c>
      <c r="C110" s="54">
        <f t="shared" si="7"/>
        <v>2373595.2400000002</v>
      </c>
      <c r="D110" s="58" t="s">
        <v>9</v>
      </c>
      <c r="E110" s="58" t="s">
        <v>9</v>
      </c>
      <c r="F110" s="58" t="s">
        <v>9</v>
      </c>
      <c r="G110" s="54">
        <v>2373595.2400000002</v>
      </c>
      <c r="H110" s="54" t="s">
        <v>9</v>
      </c>
      <c r="I110" s="54" t="s">
        <v>9</v>
      </c>
      <c r="J110" s="54" t="s">
        <v>9</v>
      </c>
      <c r="K110" s="54" t="s">
        <v>9</v>
      </c>
      <c r="L110" s="54" t="s">
        <v>9</v>
      </c>
      <c r="M110" s="54" t="s">
        <v>9</v>
      </c>
      <c r="N110" s="54" t="s">
        <v>9</v>
      </c>
      <c r="O110" s="54" t="s">
        <v>9</v>
      </c>
      <c r="P110" s="54" t="s">
        <v>9</v>
      </c>
      <c r="Q110" s="54" t="s">
        <v>9</v>
      </c>
      <c r="R110" s="54" t="s">
        <v>9</v>
      </c>
      <c r="S110" s="54" t="s">
        <v>9</v>
      </c>
      <c r="T110" s="54" t="s">
        <v>9</v>
      </c>
      <c r="U110" s="96"/>
      <c r="V110" s="142"/>
      <c r="W110" s="143"/>
      <c r="X110" s="143"/>
      <c r="Y110" s="143"/>
      <c r="Z110" s="80"/>
      <c r="AA110" s="143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</row>
    <row r="111" spans="1:40" ht="123.75" customHeight="1" x14ac:dyDescent="0.45">
      <c r="A111" s="83" t="s">
        <v>126</v>
      </c>
      <c r="B111" s="61" t="s">
        <v>38</v>
      </c>
      <c r="C111" s="54">
        <f>C112</f>
        <v>14862298.48</v>
      </c>
      <c r="D111" s="58" t="str">
        <f>D112</f>
        <v>-</v>
      </c>
      <c r="E111" s="58" t="str">
        <f>E112</f>
        <v>-</v>
      </c>
      <c r="F111" s="58" t="str">
        <f>F112</f>
        <v>-</v>
      </c>
      <c r="G111" s="54">
        <f>G114</f>
        <v>1468500</v>
      </c>
      <c r="H111" s="54">
        <f>H112</f>
        <v>13393798.48</v>
      </c>
      <c r="I111" s="54" t="str">
        <f t="shared" ref="I111:T111" si="8">I112</f>
        <v>-</v>
      </c>
      <c r="J111" s="54" t="str">
        <f t="shared" si="8"/>
        <v>-</v>
      </c>
      <c r="K111" s="54" t="str">
        <f t="shared" si="8"/>
        <v>-</v>
      </c>
      <c r="L111" s="54" t="str">
        <f t="shared" si="8"/>
        <v>-</v>
      </c>
      <c r="M111" s="54" t="str">
        <f t="shared" si="8"/>
        <v>-</v>
      </c>
      <c r="N111" s="54" t="str">
        <f t="shared" si="8"/>
        <v>-</v>
      </c>
      <c r="O111" s="54" t="str">
        <f t="shared" si="8"/>
        <v>-</v>
      </c>
      <c r="P111" s="54" t="str">
        <f t="shared" si="8"/>
        <v>-</v>
      </c>
      <c r="Q111" s="54" t="str">
        <f t="shared" si="8"/>
        <v>-</v>
      </c>
      <c r="R111" s="54" t="str">
        <f t="shared" si="8"/>
        <v>-</v>
      </c>
      <c r="S111" s="54" t="str">
        <f t="shared" si="8"/>
        <v>-</v>
      </c>
      <c r="T111" s="54" t="str">
        <f t="shared" si="8"/>
        <v>-</v>
      </c>
      <c r="U111" s="96"/>
      <c r="V111" s="52" t="s">
        <v>50</v>
      </c>
      <c r="W111" s="57" t="s">
        <v>9</v>
      </c>
      <c r="X111" s="57" t="s">
        <v>9</v>
      </c>
      <c r="Y111" s="57" t="s">
        <v>9</v>
      </c>
      <c r="Z111" s="48">
        <v>1</v>
      </c>
      <c r="AA111" s="57" t="s">
        <v>9</v>
      </c>
      <c r="AB111" s="57" t="s">
        <v>9</v>
      </c>
      <c r="AC111" s="57" t="s">
        <v>9</v>
      </c>
      <c r="AD111" s="57" t="s">
        <v>9</v>
      </c>
      <c r="AE111" s="57" t="s">
        <v>9</v>
      </c>
      <c r="AF111" s="57" t="s">
        <v>9</v>
      </c>
      <c r="AG111" s="57" t="s">
        <v>9</v>
      </c>
      <c r="AH111" s="57" t="s">
        <v>9</v>
      </c>
      <c r="AI111" s="57" t="s">
        <v>9</v>
      </c>
      <c r="AJ111" s="57" t="s">
        <v>9</v>
      </c>
      <c r="AK111" s="57" t="s">
        <v>9</v>
      </c>
      <c r="AL111" s="57" t="s">
        <v>9</v>
      </c>
      <c r="AM111" s="57" t="s">
        <v>9</v>
      </c>
      <c r="AN111" s="48">
        <f>Z111</f>
        <v>1</v>
      </c>
    </row>
    <row r="112" spans="1:40" ht="111.75" customHeight="1" x14ac:dyDescent="0.45">
      <c r="A112" s="84"/>
      <c r="B112" s="83" t="s">
        <v>6</v>
      </c>
      <c r="C112" s="90">
        <f>SUM(C117,C115)</f>
        <v>14862298.48</v>
      </c>
      <c r="D112" s="90" t="s">
        <v>9</v>
      </c>
      <c r="E112" s="90" t="s">
        <v>9</v>
      </c>
      <c r="F112" s="90" t="s">
        <v>9</v>
      </c>
      <c r="G112" s="90">
        <f>G115</f>
        <v>1468500</v>
      </c>
      <c r="H112" s="90">
        <f>SUM(H115,H117)</f>
        <v>13393798.48</v>
      </c>
      <c r="I112" s="90" t="s">
        <v>9</v>
      </c>
      <c r="J112" s="90" t="s">
        <v>9</v>
      </c>
      <c r="K112" s="90" t="s">
        <v>9</v>
      </c>
      <c r="L112" s="90" t="s">
        <v>9</v>
      </c>
      <c r="M112" s="90" t="s">
        <v>9</v>
      </c>
      <c r="N112" s="90" t="s">
        <v>9</v>
      </c>
      <c r="O112" s="90" t="s">
        <v>9</v>
      </c>
      <c r="P112" s="90" t="s">
        <v>9</v>
      </c>
      <c r="Q112" s="90" t="s">
        <v>9</v>
      </c>
      <c r="R112" s="90" t="s">
        <v>9</v>
      </c>
      <c r="S112" s="90" t="s">
        <v>9</v>
      </c>
      <c r="T112" s="90" t="s">
        <v>9</v>
      </c>
      <c r="U112" s="96"/>
      <c r="V112" s="52" t="s">
        <v>120</v>
      </c>
      <c r="W112" s="57" t="s">
        <v>9</v>
      </c>
      <c r="X112" s="57" t="s">
        <v>9</v>
      </c>
      <c r="Y112" s="57" t="s">
        <v>9</v>
      </c>
      <c r="Z112" s="48">
        <v>1</v>
      </c>
      <c r="AA112" s="57" t="s">
        <v>9</v>
      </c>
      <c r="AB112" s="57" t="s">
        <v>9</v>
      </c>
      <c r="AC112" s="57" t="s">
        <v>9</v>
      </c>
      <c r="AD112" s="57" t="s">
        <v>9</v>
      </c>
      <c r="AE112" s="57" t="s">
        <v>9</v>
      </c>
      <c r="AF112" s="57" t="s">
        <v>9</v>
      </c>
      <c r="AG112" s="57" t="s">
        <v>9</v>
      </c>
      <c r="AH112" s="57" t="s">
        <v>9</v>
      </c>
      <c r="AI112" s="57" t="s">
        <v>9</v>
      </c>
      <c r="AJ112" s="57" t="s">
        <v>9</v>
      </c>
      <c r="AK112" s="57" t="s">
        <v>9</v>
      </c>
      <c r="AL112" s="57" t="s">
        <v>9</v>
      </c>
      <c r="AM112" s="57" t="s">
        <v>9</v>
      </c>
      <c r="AN112" s="48">
        <f t="shared" ref="AN112:AN115" si="9">Z112</f>
        <v>1</v>
      </c>
    </row>
    <row r="113" spans="1:42" ht="119.25" customHeight="1" x14ac:dyDescent="0.45">
      <c r="A113" s="85"/>
      <c r="B113" s="85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6"/>
      <c r="V113" s="52" t="s">
        <v>130</v>
      </c>
      <c r="W113" s="57" t="s">
        <v>9</v>
      </c>
      <c r="X113" s="57" t="s">
        <v>9</v>
      </c>
      <c r="Y113" s="57" t="s">
        <v>9</v>
      </c>
      <c r="Z113" s="57" t="s">
        <v>9</v>
      </c>
      <c r="AA113" s="48">
        <v>1</v>
      </c>
      <c r="AB113" s="57" t="s">
        <v>9</v>
      </c>
      <c r="AC113" s="57" t="s">
        <v>9</v>
      </c>
      <c r="AD113" s="57" t="s">
        <v>9</v>
      </c>
      <c r="AE113" s="57" t="s">
        <v>9</v>
      </c>
      <c r="AF113" s="57" t="s">
        <v>9</v>
      </c>
      <c r="AG113" s="57" t="s">
        <v>9</v>
      </c>
      <c r="AH113" s="57" t="s">
        <v>9</v>
      </c>
      <c r="AI113" s="57" t="s">
        <v>9</v>
      </c>
      <c r="AJ113" s="57" t="s">
        <v>9</v>
      </c>
      <c r="AK113" s="57" t="s">
        <v>9</v>
      </c>
      <c r="AL113" s="57" t="s">
        <v>9</v>
      </c>
      <c r="AM113" s="57" t="s">
        <v>9</v>
      </c>
      <c r="AN113" s="48">
        <v>1</v>
      </c>
    </row>
    <row r="114" spans="1:42" ht="123.75" customHeight="1" x14ac:dyDescent="0.45">
      <c r="A114" s="83" t="s">
        <v>127</v>
      </c>
      <c r="B114" s="61" t="s">
        <v>38</v>
      </c>
      <c r="C114" s="54">
        <f>C115</f>
        <v>1468500</v>
      </c>
      <c r="D114" s="58"/>
      <c r="E114" s="58"/>
      <c r="F114" s="58"/>
      <c r="G114" s="54">
        <f>G115</f>
        <v>1468500</v>
      </c>
      <c r="H114" s="54" t="str">
        <f>H115</f>
        <v>-</v>
      </c>
      <c r="I114" s="54" t="str">
        <f t="shared" ref="I114:T114" si="10">I115</f>
        <v>-</v>
      </c>
      <c r="J114" s="54" t="str">
        <f t="shared" si="10"/>
        <v>-</v>
      </c>
      <c r="K114" s="54" t="str">
        <f t="shared" si="10"/>
        <v>-</v>
      </c>
      <c r="L114" s="54" t="str">
        <f t="shared" si="10"/>
        <v>-</v>
      </c>
      <c r="M114" s="54" t="str">
        <f t="shared" si="10"/>
        <v>-</v>
      </c>
      <c r="N114" s="54" t="str">
        <f t="shared" si="10"/>
        <v>-</v>
      </c>
      <c r="O114" s="54" t="str">
        <f t="shared" si="10"/>
        <v>-</v>
      </c>
      <c r="P114" s="54" t="str">
        <f t="shared" si="10"/>
        <v>-</v>
      </c>
      <c r="Q114" s="54" t="str">
        <f t="shared" si="10"/>
        <v>-</v>
      </c>
      <c r="R114" s="54" t="str">
        <f t="shared" si="10"/>
        <v>-</v>
      </c>
      <c r="S114" s="54" t="str">
        <f t="shared" si="10"/>
        <v>-</v>
      </c>
      <c r="T114" s="54" t="str">
        <f t="shared" si="10"/>
        <v>-</v>
      </c>
      <c r="U114" s="96"/>
      <c r="V114" s="52" t="s">
        <v>50</v>
      </c>
      <c r="W114" s="57" t="s">
        <v>9</v>
      </c>
      <c r="X114" s="57" t="s">
        <v>9</v>
      </c>
      <c r="Y114" s="57" t="s">
        <v>9</v>
      </c>
      <c r="Z114" s="48">
        <v>1</v>
      </c>
      <c r="AA114" s="57" t="s">
        <v>9</v>
      </c>
      <c r="AB114" s="57" t="s">
        <v>9</v>
      </c>
      <c r="AC114" s="57" t="s">
        <v>9</v>
      </c>
      <c r="AD114" s="57" t="s">
        <v>9</v>
      </c>
      <c r="AE114" s="57" t="s">
        <v>9</v>
      </c>
      <c r="AF114" s="57" t="s">
        <v>9</v>
      </c>
      <c r="AG114" s="57" t="s">
        <v>9</v>
      </c>
      <c r="AH114" s="57" t="s">
        <v>9</v>
      </c>
      <c r="AI114" s="57" t="s">
        <v>9</v>
      </c>
      <c r="AJ114" s="57" t="s">
        <v>9</v>
      </c>
      <c r="AK114" s="57" t="s">
        <v>9</v>
      </c>
      <c r="AL114" s="57" t="s">
        <v>9</v>
      </c>
      <c r="AM114" s="57" t="s">
        <v>9</v>
      </c>
      <c r="AN114" s="48">
        <f t="shared" si="9"/>
        <v>1</v>
      </c>
    </row>
    <row r="115" spans="1:42" ht="123.75" customHeight="1" x14ac:dyDescent="0.45">
      <c r="A115" s="85"/>
      <c r="B115" s="61" t="s">
        <v>6</v>
      </c>
      <c r="C115" s="54">
        <f>SUM(D115:U115)</f>
        <v>1468500</v>
      </c>
      <c r="D115" s="58"/>
      <c r="E115" s="58"/>
      <c r="F115" s="58"/>
      <c r="G115" s="54">
        <v>1468500</v>
      </c>
      <c r="H115" s="54" t="s">
        <v>9</v>
      </c>
      <c r="I115" s="54" t="s">
        <v>9</v>
      </c>
      <c r="J115" s="54" t="s">
        <v>9</v>
      </c>
      <c r="K115" s="54" t="s">
        <v>9</v>
      </c>
      <c r="L115" s="54" t="s">
        <v>9</v>
      </c>
      <c r="M115" s="54" t="s">
        <v>9</v>
      </c>
      <c r="N115" s="54" t="s">
        <v>9</v>
      </c>
      <c r="O115" s="54" t="s">
        <v>9</v>
      </c>
      <c r="P115" s="54" t="s">
        <v>9</v>
      </c>
      <c r="Q115" s="54" t="s">
        <v>9</v>
      </c>
      <c r="R115" s="54" t="s">
        <v>9</v>
      </c>
      <c r="S115" s="54" t="s">
        <v>9</v>
      </c>
      <c r="T115" s="54" t="s">
        <v>9</v>
      </c>
      <c r="U115" s="96"/>
      <c r="V115" s="52" t="s">
        <v>120</v>
      </c>
      <c r="W115" s="57" t="s">
        <v>9</v>
      </c>
      <c r="X115" s="57" t="s">
        <v>9</v>
      </c>
      <c r="Y115" s="57" t="s">
        <v>9</v>
      </c>
      <c r="Z115" s="48">
        <v>1</v>
      </c>
      <c r="AA115" s="57" t="s">
        <v>9</v>
      </c>
      <c r="AB115" s="57" t="s">
        <v>9</v>
      </c>
      <c r="AC115" s="57" t="s">
        <v>9</v>
      </c>
      <c r="AD115" s="57" t="s">
        <v>9</v>
      </c>
      <c r="AE115" s="57" t="s">
        <v>9</v>
      </c>
      <c r="AF115" s="57" t="s">
        <v>9</v>
      </c>
      <c r="AG115" s="57" t="s">
        <v>9</v>
      </c>
      <c r="AH115" s="57" t="s">
        <v>9</v>
      </c>
      <c r="AI115" s="57" t="s">
        <v>9</v>
      </c>
      <c r="AJ115" s="57" t="s">
        <v>9</v>
      </c>
      <c r="AK115" s="57" t="s">
        <v>9</v>
      </c>
      <c r="AL115" s="57" t="s">
        <v>9</v>
      </c>
      <c r="AM115" s="57" t="s">
        <v>9</v>
      </c>
      <c r="AN115" s="48">
        <f t="shared" si="9"/>
        <v>1</v>
      </c>
    </row>
    <row r="116" spans="1:42" ht="92.25" customHeight="1" x14ac:dyDescent="0.45">
      <c r="A116" s="83" t="s">
        <v>129</v>
      </c>
      <c r="B116" s="61" t="s">
        <v>38</v>
      </c>
      <c r="C116" s="54">
        <f>C117</f>
        <v>13393798.48</v>
      </c>
      <c r="D116" s="58" t="str">
        <f>D117</f>
        <v>-</v>
      </c>
      <c r="E116" s="58" t="str">
        <f t="shared" ref="E116:T116" si="11">E117</f>
        <v>-</v>
      </c>
      <c r="F116" s="58" t="str">
        <f t="shared" si="11"/>
        <v>-</v>
      </c>
      <c r="G116" s="58" t="str">
        <f t="shared" si="11"/>
        <v>-</v>
      </c>
      <c r="H116" s="58">
        <f t="shared" si="11"/>
        <v>13393798.48</v>
      </c>
      <c r="I116" s="58" t="str">
        <f t="shared" si="11"/>
        <v>-</v>
      </c>
      <c r="J116" s="58" t="str">
        <f t="shared" si="11"/>
        <v>-</v>
      </c>
      <c r="K116" s="58" t="str">
        <f t="shared" si="11"/>
        <v>-</v>
      </c>
      <c r="L116" s="58" t="str">
        <f t="shared" si="11"/>
        <v>-</v>
      </c>
      <c r="M116" s="58" t="str">
        <f t="shared" si="11"/>
        <v>-</v>
      </c>
      <c r="N116" s="58" t="str">
        <f t="shared" si="11"/>
        <v>-</v>
      </c>
      <c r="O116" s="58" t="str">
        <f t="shared" si="11"/>
        <v>-</v>
      </c>
      <c r="P116" s="58" t="str">
        <f t="shared" si="11"/>
        <v>-</v>
      </c>
      <c r="Q116" s="58" t="str">
        <f t="shared" si="11"/>
        <v>-</v>
      </c>
      <c r="R116" s="58" t="str">
        <f t="shared" si="11"/>
        <v>-</v>
      </c>
      <c r="S116" s="58" t="str">
        <f t="shared" si="11"/>
        <v>-</v>
      </c>
      <c r="T116" s="58" t="str">
        <f t="shared" si="11"/>
        <v>-</v>
      </c>
      <c r="U116" s="96"/>
      <c r="V116" s="83" t="s">
        <v>130</v>
      </c>
      <c r="W116" s="79" t="s">
        <v>9</v>
      </c>
      <c r="X116" s="79" t="s">
        <v>9</v>
      </c>
      <c r="Y116" s="79" t="s">
        <v>9</v>
      </c>
      <c r="Z116" s="79" t="s">
        <v>9</v>
      </c>
      <c r="AA116" s="79">
        <v>1</v>
      </c>
      <c r="AB116" s="79" t="s">
        <v>9</v>
      </c>
      <c r="AC116" s="79" t="s">
        <v>9</v>
      </c>
      <c r="AD116" s="79" t="s">
        <v>9</v>
      </c>
      <c r="AE116" s="79" t="s">
        <v>9</v>
      </c>
      <c r="AF116" s="79" t="s">
        <v>9</v>
      </c>
      <c r="AG116" s="79" t="s">
        <v>9</v>
      </c>
      <c r="AH116" s="79" t="s">
        <v>9</v>
      </c>
      <c r="AI116" s="79" t="s">
        <v>9</v>
      </c>
      <c r="AJ116" s="79" t="s">
        <v>9</v>
      </c>
      <c r="AK116" s="79" t="s">
        <v>9</v>
      </c>
      <c r="AL116" s="79" t="s">
        <v>9</v>
      </c>
      <c r="AM116" s="79" t="s">
        <v>9</v>
      </c>
      <c r="AN116" s="79">
        <f>SUM(W116:AM117)</f>
        <v>1</v>
      </c>
    </row>
    <row r="117" spans="1:42" ht="105.75" customHeight="1" x14ac:dyDescent="0.45">
      <c r="A117" s="94"/>
      <c r="B117" s="61" t="s">
        <v>6</v>
      </c>
      <c r="C117" s="54">
        <f>SUM(D117:U117)</f>
        <v>13393798.48</v>
      </c>
      <c r="D117" s="58" t="s">
        <v>9</v>
      </c>
      <c r="E117" s="58" t="s">
        <v>9</v>
      </c>
      <c r="F117" s="58" t="s">
        <v>9</v>
      </c>
      <c r="G117" s="58" t="s">
        <v>9</v>
      </c>
      <c r="H117" s="54">
        <v>13393798.48</v>
      </c>
      <c r="I117" s="54" t="s">
        <v>9</v>
      </c>
      <c r="J117" s="54" t="s">
        <v>9</v>
      </c>
      <c r="K117" s="54" t="s">
        <v>9</v>
      </c>
      <c r="L117" s="54" t="s">
        <v>9</v>
      </c>
      <c r="M117" s="54" t="s">
        <v>9</v>
      </c>
      <c r="N117" s="54" t="s">
        <v>9</v>
      </c>
      <c r="O117" s="54" t="s">
        <v>9</v>
      </c>
      <c r="P117" s="54" t="s">
        <v>9</v>
      </c>
      <c r="Q117" s="54" t="s">
        <v>9</v>
      </c>
      <c r="R117" s="54" t="s">
        <v>9</v>
      </c>
      <c r="S117" s="54" t="s">
        <v>9</v>
      </c>
      <c r="T117" s="54" t="s">
        <v>9</v>
      </c>
      <c r="U117" s="92"/>
      <c r="V117" s="85"/>
      <c r="W117" s="134"/>
      <c r="X117" s="134"/>
      <c r="Y117" s="134"/>
      <c r="Z117" s="134"/>
      <c r="AA117" s="134"/>
      <c r="AB117" s="134"/>
      <c r="AC117" s="134"/>
      <c r="AD117" s="134"/>
      <c r="AE117" s="134"/>
      <c r="AF117" s="134"/>
      <c r="AG117" s="134"/>
      <c r="AH117" s="134"/>
      <c r="AI117" s="134"/>
      <c r="AJ117" s="134"/>
      <c r="AK117" s="134"/>
      <c r="AL117" s="134"/>
      <c r="AM117" s="134"/>
      <c r="AN117" s="134"/>
    </row>
    <row r="118" spans="1:42" ht="82.5" hidden="1" customHeight="1" x14ac:dyDescent="0.45">
      <c r="A118" s="133" t="s">
        <v>106</v>
      </c>
      <c r="B118" s="49" t="s">
        <v>38</v>
      </c>
      <c r="C118" s="58">
        <v>187000</v>
      </c>
      <c r="D118" s="58">
        <v>187000</v>
      </c>
      <c r="E118" s="58">
        <f>E120+E121</f>
        <v>363415755</v>
      </c>
      <c r="F118" s="58">
        <f>F120+F121</f>
        <v>216109747.53</v>
      </c>
      <c r="G118" s="58">
        <f>G121</f>
        <v>29641859.299999997</v>
      </c>
      <c r="H118" s="58">
        <f t="shared" ref="H118:T118" si="12">H121</f>
        <v>41287149.18</v>
      </c>
      <c r="I118" s="58">
        <f t="shared" si="12"/>
        <v>26690640.210000001</v>
      </c>
      <c r="J118" s="58">
        <f t="shared" si="12"/>
        <v>17328001.300000001</v>
      </c>
      <c r="K118" s="58">
        <f t="shared" si="12"/>
        <v>17328001.300000001</v>
      </c>
      <c r="L118" s="58">
        <f t="shared" si="12"/>
        <v>17328001.300000001</v>
      </c>
      <c r="M118" s="58">
        <f t="shared" si="12"/>
        <v>17328001.300000001</v>
      </c>
      <c r="N118" s="58">
        <f t="shared" si="12"/>
        <v>17328001.300000001</v>
      </c>
      <c r="O118" s="58">
        <f t="shared" si="12"/>
        <v>17328001.300000001</v>
      </c>
      <c r="P118" s="58">
        <f t="shared" si="12"/>
        <v>17328001.300000001</v>
      </c>
      <c r="Q118" s="58">
        <f t="shared" si="12"/>
        <v>17328001.300000001</v>
      </c>
      <c r="R118" s="58">
        <f t="shared" si="12"/>
        <v>17328001.300000001</v>
      </c>
      <c r="S118" s="58">
        <f t="shared" si="12"/>
        <v>17328001.300000001</v>
      </c>
      <c r="T118" s="58">
        <f t="shared" si="12"/>
        <v>17328001.300000001</v>
      </c>
      <c r="U118" s="53" t="s">
        <v>8</v>
      </c>
      <c r="V118" s="53" t="s">
        <v>8</v>
      </c>
      <c r="W118" s="53" t="s">
        <v>8</v>
      </c>
      <c r="X118" s="53" t="s">
        <v>8</v>
      </c>
      <c r="Y118" s="53" t="s">
        <v>8</v>
      </c>
      <c r="Z118" s="53" t="s">
        <v>8</v>
      </c>
      <c r="AA118" s="53" t="s">
        <v>8</v>
      </c>
      <c r="AB118" s="53" t="s">
        <v>8</v>
      </c>
      <c r="AC118" s="53" t="s">
        <v>8</v>
      </c>
      <c r="AD118" s="53" t="s">
        <v>8</v>
      </c>
      <c r="AE118" s="53" t="s">
        <v>8</v>
      </c>
      <c r="AF118" s="53" t="s">
        <v>8</v>
      </c>
      <c r="AG118" s="53" t="s">
        <v>8</v>
      </c>
      <c r="AH118" s="53" t="s">
        <v>8</v>
      </c>
      <c r="AI118" s="53" t="s">
        <v>8</v>
      </c>
      <c r="AJ118" s="53" t="s">
        <v>8</v>
      </c>
      <c r="AK118" s="53" t="s">
        <v>8</v>
      </c>
      <c r="AL118" s="53" t="s">
        <v>8</v>
      </c>
      <c r="AM118" s="53" t="s">
        <v>8</v>
      </c>
      <c r="AN118" s="53" t="s">
        <v>8</v>
      </c>
    </row>
    <row r="119" spans="1:42" ht="2.25" hidden="1" customHeight="1" x14ac:dyDescent="0.45">
      <c r="A119" s="147"/>
      <c r="B119" s="49" t="s">
        <v>6</v>
      </c>
      <c r="C119" s="58">
        <v>187000</v>
      </c>
      <c r="D119" s="58">
        <v>187000</v>
      </c>
      <c r="E119" s="58" t="s">
        <v>9</v>
      </c>
      <c r="F119" s="58" t="s">
        <v>9</v>
      </c>
      <c r="G119" s="58" t="s">
        <v>9</v>
      </c>
      <c r="H119" s="58" t="s">
        <v>9</v>
      </c>
      <c r="I119" s="58" t="s">
        <v>9</v>
      </c>
      <c r="J119" s="58" t="s">
        <v>9</v>
      </c>
      <c r="K119" s="58" t="s">
        <v>9</v>
      </c>
      <c r="L119" s="58" t="s">
        <v>9</v>
      </c>
      <c r="M119" s="58" t="s">
        <v>9</v>
      </c>
      <c r="N119" s="58" t="s">
        <v>9</v>
      </c>
      <c r="O119" s="58" t="s">
        <v>9</v>
      </c>
      <c r="P119" s="58" t="s">
        <v>9</v>
      </c>
      <c r="Q119" s="58" t="s">
        <v>9</v>
      </c>
      <c r="R119" s="58" t="s">
        <v>9</v>
      </c>
      <c r="S119" s="58" t="s">
        <v>9</v>
      </c>
      <c r="T119" s="58" t="s">
        <v>9</v>
      </c>
      <c r="U119" s="53" t="s">
        <v>8</v>
      </c>
      <c r="V119" s="53" t="s">
        <v>8</v>
      </c>
      <c r="W119" s="53" t="s">
        <v>8</v>
      </c>
      <c r="X119" s="53" t="s">
        <v>8</v>
      </c>
      <c r="Y119" s="53" t="s">
        <v>8</v>
      </c>
      <c r="Z119" s="53" t="s">
        <v>8</v>
      </c>
      <c r="AA119" s="53" t="s">
        <v>8</v>
      </c>
      <c r="AB119" s="53" t="s">
        <v>8</v>
      </c>
      <c r="AC119" s="53" t="s">
        <v>8</v>
      </c>
      <c r="AD119" s="53" t="s">
        <v>8</v>
      </c>
      <c r="AE119" s="53" t="s">
        <v>8</v>
      </c>
      <c r="AF119" s="53" t="s">
        <v>8</v>
      </c>
      <c r="AG119" s="53" t="s">
        <v>8</v>
      </c>
      <c r="AH119" s="53" t="s">
        <v>8</v>
      </c>
      <c r="AI119" s="53" t="s">
        <v>8</v>
      </c>
      <c r="AJ119" s="53" t="s">
        <v>8</v>
      </c>
      <c r="AK119" s="53" t="s">
        <v>8</v>
      </c>
      <c r="AL119" s="53" t="s">
        <v>8</v>
      </c>
      <c r="AM119" s="53" t="s">
        <v>8</v>
      </c>
      <c r="AN119" s="53" t="s">
        <v>8</v>
      </c>
    </row>
    <row r="120" spans="1:42" ht="167.25" hidden="1" customHeight="1" x14ac:dyDescent="0.45">
      <c r="A120" s="147"/>
      <c r="B120" s="49" t="s">
        <v>5</v>
      </c>
      <c r="C120" s="58">
        <f>D120+E120+F120</f>
        <v>518005038.03999996</v>
      </c>
      <c r="D120" s="58">
        <f>D99</f>
        <v>11866674</v>
      </c>
      <c r="E120" s="58">
        <f>E70</f>
        <v>349184411</v>
      </c>
      <c r="F120" s="58">
        <f>F78</f>
        <v>156953953.03999999</v>
      </c>
      <c r="G120" s="58" t="s">
        <v>9</v>
      </c>
      <c r="H120" s="58" t="str">
        <f t="shared" ref="H120:T120" si="13">H76</f>
        <v>-</v>
      </c>
      <c r="I120" s="58" t="str">
        <f t="shared" si="13"/>
        <v>-</v>
      </c>
      <c r="J120" s="58" t="str">
        <f t="shared" si="13"/>
        <v>-</v>
      </c>
      <c r="K120" s="58" t="str">
        <f t="shared" si="13"/>
        <v>-</v>
      </c>
      <c r="L120" s="58" t="str">
        <f t="shared" si="13"/>
        <v>-</v>
      </c>
      <c r="M120" s="58" t="str">
        <f t="shared" si="13"/>
        <v>-</v>
      </c>
      <c r="N120" s="58" t="str">
        <f t="shared" si="13"/>
        <v>-</v>
      </c>
      <c r="O120" s="58" t="str">
        <f t="shared" si="13"/>
        <v>-</v>
      </c>
      <c r="P120" s="58" t="str">
        <f t="shared" si="13"/>
        <v>-</v>
      </c>
      <c r="Q120" s="58" t="str">
        <f t="shared" si="13"/>
        <v>-</v>
      </c>
      <c r="R120" s="58" t="str">
        <f t="shared" si="13"/>
        <v>-</v>
      </c>
      <c r="S120" s="58" t="str">
        <f t="shared" si="13"/>
        <v>-</v>
      </c>
      <c r="T120" s="58" t="str">
        <f t="shared" si="13"/>
        <v>-</v>
      </c>
      <c r="U120" s="53" t="s">
        <v>10</v>
      </c>
      <c r="V120" s="53" t="s">
        <v>8</v>
      </c>
      <c r="W120" s="53" t="s">
        <v>8</v>
      </c>
      <c r="X120" s="53" t="s">
        <v>8</v>
      </c>
      <c r="Y120" s="53" t="s">
        <v>8</v>
      </c>
      <c r="Z120" s="53" t="s">
        <v>8</v>
      </c>
      <c r="AA120" s="53" t="s">
        <v>8</v>
      </c>
      <c r="AB120" s="53" t="s">
        <v>8</v>
      </c>
      <c r="AC120" s="53" t="s">
        <v>8</v>
      </c>
      <c r="AD120" s="53" t="s">
        <v>8</v>
      </c>
      <c r="AE120" s="53" t="s">
        <v>8</v>
      </c>
      <c r="AF120" s="53" t="s">
        <v>8</v>
      </c>
      <c r="AG120" s="53" t="s">
        <v>8</v>
      </c>
      <c r="AH120" s="53" t="s">
        <v>8</v>
      </c>
      <c r="AI120" s="53" t="s">
        <v>8</v>
      </c>
      <c r="AJ120" s="53" t="s">
        <v>8</v>
      </c>
      <c r="AK120" s="53" t="s">
        <v>8</v>
      </c>
      <c r="AL120" s="53" t="s">
        <v>8</v>
      </c>
      <c r="AM120" s="53" t="s">
        <v>8</v>
      </c>
      <c r="AN120" s="53" t="s">
        <v>8</v>
      </c>
    </row>
    <row r="121" spans="1:42" ht="99" hidden="1" customHeight="1" x14ac:dyDescent="0.45">
      <c r="A121" s="147"/>
      <c r="B121" s="49" t="s">
        <v>6</v>
      </c>
      <c r="C121" s="58">
        <f>SUM(D121:T121)</f>
        <v>362933320.48000014</v>
      </c>
      <c r="D121" s="58">
        <f>D100</f>
        <v>1318519</v>
      </c>
      <c r="E121" s="58">
        <v>14231344</v>
      </c>
      <c r="F121" s="58">
        <f>F103+F98+F87+F27+F22+F75</f>
        <v>59155794.490000002</v>
      </c>
      <c r="G121" s="58">
        <f>SUM(G22,G27,G68,G98,G105,G111)</f>
        <v>29641859.299999997</v>
      </c>
      <c r="H121" s="58">
        <f t="shared" ref="H121:T121" si="14">SUM(H25,H30,H35,H40,H45,H47,H55,H75,H88,H100,H104,H106,H112)</f>
        <v>41287149.18</v>
      </c>
      <c r="I121" s="58">
        <f t="shared" si="14"/>
        <v>26690640.210000001</v>
      </c>
      <c r="J121" s="58">
        <f t="shared" si="14"/>
        <v>17328001.300000001</v>
      </c>
      <c r="K121" s="58">
        <f t="shared" si="14"/>
        <v>17328001.300000001</v>
      </c>
      <c r="L121" s="58">
        <f t="shared" si="14"/>
        <v>17328001.300000001</v>
      </c>
      <c r="M121" s="58">
        <f t="shared" si="14"/>
        <v>17328001.300000001</v>
      </c>
      <c r="N121" s="58">
        <f t="shared" si="14"/>
        <v>17328001.300000001</v>
      </c>
      <c r="O121" s="58">
        <f t="shared" si="14"/>
        <v>17328001.300000001</v>
      </c>
      <c r="P121" s="58">
        <f t="shared" si="14"/>
        <v>17328001.300000001</v>
      </c>
      <c r="Q121" s="58">
        <f t="shared" si="14"/>
        <v>17328001.300000001</v>
      </c>
      <c r="R121" s="58">
        <f t="shared" si="14"/>
        <v>17328001.300000001</v>
      </c>
      <c r="S121" s="58">
        <f t="shared" si="14"/>
        <v>17328001.300000001</v>
      </c>
      <c r="T121" s="58">
        <f t="shared" si="14"/>
        <v>17328001.300000001</v>
      </c>
      <c r="U121" s="53" t="s">
        <v>8</v>
      </c>
      <c r="V121" s="53" t="s">
        <v>8</v>
      </c>
      <c r="W121" s="53" t="s">
        <v>8</v>
      </c>
      <c r="X121" s="53" t="s">
        <v>8</v>
      </c>
      <c r="Y121" s="53" t="s">
        <v>8</v>
      </c>
      <c r="Z121" s="53" t="s">
        <v>8</v>
      </c>
      <c r="AA121" s="53" t="s">
        <v>8</v>
      </c>
      <c r="AB121" s="53" t="s">
        <v>8</v>
      </c>
      <c r="AC121" s="53" t="s">
        <v>8</v>
      </c>
      <c r="AD121" s="53" t="s">
        <v>8</v>
      </c>
      <c r="AE121" s="53" t="s">
        <v>8</v>
      </c>
      <c r="AF121" s="53" t="s">
        <v>8</v>
      </c>
      <c r="AG121" s="53" t="s">
        <v>8</v>
      </c>
      <c r="AH121" s="53" t="s">
        <v>8</v>
      </c>
      <c r="AI121" s="53" t="s">
        <v>8</v>
      </c>
      <c r="AJ121" s="53" t="s">
        <v>8</v>
      </c>
      <c r="AK121" s="53" t="s">
        <v>8</v>
      </c>
      <c r="AL121" s="53" t="s">
        <v>8</v>
      </c>
      <c r="AM121" s="53" t="s">
        <v>8</v>
      </c>
      <c r="AN121" s="53" t="s">
        <v>8</v>
      </c>
    </row>
    <row r="122" spans="1:42" ht="88.5" hidden="1" customHeight="1" x14ac:dyDescent="0.45">
      <c r="A122" s="147"/>
      <c r="B122" s="49" t="s">
        <v>7</v>
      </c>
      <c r="C122" s="5" t="s">
        <v>9</v>
      </c>
      <c r="D122" s="5" t="s">
        <v>9</v>
      </c>
      <c r="E122" s="5" t="s">
        <v>9</v>
      </c>
      <c r="F122" s="5" t="s">
        <v>9</v>
      </c>
      <c r="G122" s="5" t="s">
        <v>9</v>
      </c>
      <c r="H122" s="5" t="s">
        <v>9</v>
      </c>
      <c r="I122" s="5" t="s">
        <v>9</v>
      </c>
      <c r="J122" s="5" t="s">
        <v>9</v>
      </c>
      <c r="K122" s="5" t="s">
        <v>9</v>
      </c>
      <c r="L122" s="5" t="s">
        <v>9</v>
      </c>
      <c r="M122" s="5" t="s">
        <v>9</v>
      </c>
      <c r="N122" s="5" t="s">
        <v>9</v>
      </c>
      <c r="O122" s="5" t="s">
        <v>9</v>
      </c>
      <c r="P122" s="5" t="s">
        <v>9</v>
      </c>
      <c r="Q122" s="5" t="s">
        <v>9</v>
      </c>
      <c r="R122" s="5" t="s">
        <v>9</v>
      </c>
      <c r="S122" s="5" t="s">
        <v>9</v>
      </c>
      <c r="T122" s="5" t="s">
        <v>9</v>
      </c>
      <c r="U122" s="53" t="s">
        <v>8</v>
      </c>
      <c r="V122" s="53" t="s">
        <v>8</v>
      </c>
      <c r="W122" s="53" t="s">
        <v>8</v>
      </c>
      <c r="X122" s="53" t="s">
        <v>8</v>
      </c>
      <c r="Y122" s="53" t="s">
        <v>8</v>
      </c>
      <c r="Z122" s="53" t="s">
        <v>8</v>
      </c>
      <c r="AA122" s="53" t="s">
        <v>8</v>
      </c>
      <c r="AB122" s="53" t="s">
        <v>8</v>
      </c>
      <c r="AC122" s="53" t="s">
        <v>8</v>
      </c>
      <c r="AD122" s="53" t="s">
        <v>8</v>
      </c>
      <c r="AE122" s="53" t="s">
        <v>8</v>
      </c>
      <c r="AF122" s="53" t="s">
        <v>8</v>
      </c>
      <c r="AG122" s="53" t="s">
        <v>8</v>
      </c>
      <c r="AH122" s="53" t="s">
        <v>8</v>
      </c>
      <c r="AI122" s="53" t="s">
        <v>8</v>
      </c>
      <c r="AJ122" s="53" t="s">
        <v>8</v>
      </c>
      <c r="AK122" s="53" t="s">
        <v>8</v>
      </c>
      <c r="AL122" s="53" t="s">
        <v>8</v>
      </c>
      <c r="AM122" s="53" t="s">
        <v>8</v>
      </c>
      <c r="AN122" s="53" t="s">
        <v>8</v>
      </c>
    </row>
    <row r="123" spans="1:42" ht="27.95" hidden="1" customHeight="1" x14ac:dyDescent="0.45">
      <c r="A123" s="9"/>
      <c r="B123" s="49" t="s">
        <v>7</v>
      </c>
      <c r="C123" s="22" t="s">
        <v>9</v>
      </c>
      <c r="D123" s="22" t="s">
        <v>9</v>
      </c>
      <c r="E123" s="22"/>
      <c r="F123" s="22"/>
      <c r="G123" s="22"/>
      <c r="H123" s="22"/>
      <c r="I123" s="22" t="s">
        <v>9</v>
      </c>
      <c r="J123" s="22" t="s">
        <v>9</v>
      </c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47"/>
      <c r="V123" s="53" t="s">
        <v>8</v>
      </c>
      <c r="W123" s="22" t="s">
        <v>8</v>
      </c>
      <c r="X123" s="22" t="s">
        <v>8</v>
      </c>
      <c r="Y123" s="22" t="s">
        <v>8</v>
      </c>
      <c r="Z123" s="22" t="s">
        <v>8</v>
      </c>
      <c r="AA123" s="22" t="s">
        <v>8</v>
      </c>
      <c r="AB123" s="22" t="s">
        <v>8</v>
      </c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 t="s">
        <v>8</v>
      </c>
      <c r="AN123" s="22" t="s">
        <v>8</v>
      </c>
    </row>
    <row r="124" spans="1:42" ht="45.75" customHeight="1" x14ac:dyDescent="0.45">
      <c r="A124" s="144" t="s">
        <v>21</v>
      </c>
      <c r="B124" s="145"/>
      <c r="C124" s="145"/>
      <c r="D124" s="145"/>
      <c r="E124" s="145"/>
      <c r="F124" s="145"/>
      <c r="G124" s="145"/>
      <c r="H124" s="145"/>
      <c r="I124" s="145"/>
      <c r="J124" s="145"/>
      <c r="K124" s="145"/>
      <c r="L124" s="145"/>
      <c r="M124" s="145"/>
      <c r="N124" s="145"/>
      <c r="O124" s="145"/>
      <c r="P124" s="145"/>
      <c r="Q124" s="145"/>
      <c r="R124" s="145"/>
      <c r="S124" s="145"/>
      <c r="T124" s="145"/>
      <c r="U124" s="145"/>
      <c r="V124" s="145"/>
      <c r="W124" s="145"/>
      <c r="X124" s="145"/>
      <c r="Y124" s="145"/>
      <c r="Z124" s="145"/>
      <c r="AA124" s="145"/>
      <c r="AB124" s="145"/>
      <c r="AC124" s="145"/>
      <c r="AD124" s="145"/>
      <c r="AE124" s="145"/>
      <c r="AF124" s="145"/>
      <c r="AG124" s="145"/>
      <c r="AH124" s="145"/>
      <c r="AI124" s="145"/>
      <c r="AJ124" s="145"/>
      <c r="AK124" s="145"/>
      <c r="AL124" s="145"/>
      <c r="AM124" s="145"/>
      <c r="AN124" s="146"/>
      <c r="AO124" s="17"/>
      <c r="AP124" s="17"/>
    </row>
    <row r="125" spans="1:42" ht="159.75" customHeight="1" x14ac:dyDescent="0.45">
      <c r="A125" s="151" t="s">
        <v>107</v>
      </c>
      <c r="B125" s="83" t="s">
        <v>38</v>
      </c>
      <c r="C125" s="90">
        <f>C127</f>
        <v>1351644371.25</v>
      </c>
      <c r="D125" s="90" t="str">
        <f>D127</f>
        <v>-</v>
      </c>
      <c r="E125" s="90">
        <f>E127</f>
        <v>104020534</v>
      </c>
      <c r="F125" s="90">
        <f>F127</f>
        <v>74310393.560000002</v>
      </c>
      <c r="G125" s="90">
        <f>G127</f>
        <v>82426524</v>
      </c>
      <c r="H125" s="90">
        <f t="shared" ref="H125:T125" si="15">H127</f>
        <v>87026478.180000007</v>
      </c>
      <c r="I125" s="90">
        <f t="shared" si="15"/>
        <v>87208679.269999996</v>
      </c>
      <c r="J125" s="90">
        <f t="shared" si="15"/>
        <v>87026654.540000007</v>
      </c>
      <c r="K125" s="90">
        <f t="shared" si="15"/>
        <v>82962510.769999996</v>
      </c>
      <c r="L125" s="90">
        <f t="shared" si="15"/>
        <v>82962510.769999996</v>
      </c>
      <c r="M125" s="90">
        <f t="shared" si="15"/>
        <v>82962510.769999996</v>
      </c>
      <c r="N125" s="90">
        <f t="shared" si="15"/>
        <v>82962510.769999996</v>
      </c>
      <c r="O125" s="90">
        <f t="shared" si="15"/>
        <v>82962510.769999996</v>
      </c>
      <c r="P125" s="90">
        <f t="shared" si="15"/>
        <v>82962510.769999996</v>
      </c>
      <c r="Q125" s="90">
        <f t="shared" si="15"/>
        <v>82962510.769999996</v>
      </c>
      <c r="R125" s="90">
        <f t="shared" si="15"/>
        <v>82962510.769999996</v>
      </c>
      <c r="S125" s="90">
        <f t="shared" si="15"/>
        <v>82962510.769999996</v>
      </c>
      <c r="T125" s="90">
        <f t="shared" si="15"/>
        <v>82962510.769999996</v>
      </c>
      <c r="U125" s="105" t="s">
        <v>132</v>
      </c>
      <c r="V125" s="44" t="s">
        <v>140</v>
      </c>
      <c r="W125" s="45" t="s">
        <v>9</v>
      </c>
      <c r="X125" s="45" t="s">
        <v>9</v>
      </c>
      <c r="Y125" s="45" t="s">
        <v>9</v>
      </c>
      <c r="Z125" s="45">
        <v>95</v>
      </c>
      <c r="AA125" s="45">
        <v>95</v>
      </c>
      <c r="AB125" s="45">
        <v>95</v>
      </c>
      <c r="AC125" s="45">
        <v>95</v>
      </c>
      <c r="AD125" s="45">
        <v>95</v>
      </c>
      <c r="AE125" s="45">
        <v>95</v>
      </c>
      <c r="AF125" s="45">
        <v>95</v>
      </c>
      <c r="AG125" s="45">
        <v>95</v>
      </c>
      <c r="AH125" s="45">
        <v>95</v>
      </c>
      <c r="AI125" s="45">
        <v>95</v>
      </c>
      <c r="AJ125" s="45">
        <v>95</v>
      </c>
      <c r="AK125" s="45">
        <v>95</v>
      </c>
      <c r="AL125" s="45">
        <v>95</v>
      </c>
      <c r="AM125" s="45">
        <v>95</v>
      </c>
      <c r="AN125" s="45">
        <v>95</v>
      </c>
      <c r="AO125" s="17"/>
      <c r="AP125" s="17"/>
    </row>
    <row r="126" spans="1:42" ht="104.25" customHeight="1" x14ac:dyDescent="0.45">
      <c r="A126" s="78"/>
      <c r="B126" s="94"/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148"/>
      <c r="V126" s="49" t="s">
        <v>141</v>
      </c>
      <c r="W126" s="53" t="s">
        <v>9</v>
      </c>
      <c r="X126" s="53" t="s">
        <v>9</v>
      </c>
      <c r="Y126" s="53" t="s">
        <v>9</v>
      </c>
      <c r="Z126" s="53" t="s">
        <v>9</v>
      </c>
      <c r="AA126" s="53">
        <v>4</v>
      </c>
      <c r="AB126" s="53">
        <v>4</v>
      </c>
      <c r="AC126" s="53">
        <v>4</v>
      </c>
      <c r="AD126" s="53">
        <v>4</v>
      </c>
      <c r="AE126" s="53">
        <v>4</v>
      </c>
      <c r="AF126" s="53">
        <v>4</v>
      </c>
      <c r="AG126" s="53">
        <v>4</v>
      </c>
      <c r="AH126" s="53">
        <v>4</v>
      </c>
      <c r="AI126" s="53">
        <v>4</v>
      </c>
      <c r="AJ126" s="53">
        <v>4</v>
      </c>
      <c r="AK126" s="53">
        <v>4</v>
      </c>
      <c r="AL126" s="53">
        <v>4</v>
      </c>
      <c r="AM126" s="53">
        <v>4</v>
      </c>
      <c r="AN126" s="53">
        <v>4</v>
      </c>
      <c r="AO126" s="17"/>
      <c r="AP126" s="17"/>
    </row>
    <row r="127" spans="1:42" ht="135" customHeight="1" x14ac:dyDescent="0.45">
      <c r="A127" s="78"/>
      <c r="B127" s="83" t="s">
        <v>6</v>
      </c>
      <c r="C127" s="90">
        <f>E127+F127+G127+H127+I127+J127+K127+L127+M127+N127+O127+P127+Q127+R127+S127+T127</f>
        <v>1351644371.25</v>
      </c>
      <c r="D127" s="90" t="s">
        <v>9</v>
      </c>
      <c r="E127" s="90">
        <v>104020534</v>
      </c>
      <c r="F127" s="90">
        <f>F130+F134</f>
        <v>74310393.560000002</v>
      </c>
      <c r="G127" s="90">
        <f>G140</f>
        <v>82426524</v>
      </c>
      <c r="H127" s="90">
        <f>H140</f>
        <v>87026478.180000007</v>
      </c>
      <c r="I127" s="90">
        <f t="shared" ref="I127:T127" si="16">I140</f>
        <v>87208679.269999996</v>
      </c>
      <c r="J127" s="90">
        <f t="shared" si="16"/>
        <v>87026654.540000007</v>
      </c>
      <c r="K127" s="90">
        <f t="shared" si="16"/>
        <v>82962510.769999996</v>
      </c>
      <c r="L127" s="90">
        <f t="shared" si="16"/>
        <v>82962510.769999996</v>
      </c>
      <c r="M127" s="90">
        <f t="shared" si="16"/>
        <v>82962510.769999996</v>
      </c>
      <c r="N127" s="90">
        <f t="shared" si="16"/>
        <v>82962510.769999996</v>
      </c>
      <c r="O127" s="90">
        <f t="shared" si="16"/>
        <v>82962510.769999996</v>
      </c>
      <c r="P127" s="90">
        <f t="shared" si="16"/>
        <v>82962510.769999996</v>
      </c>
      <c r="Q127" s="90">
        <f t="shared" si="16"/>
        <v>82962510.769999996</v>
      </c>
      <c r="R127" s="90">
        <f t="shared" si="16"/>
        <v>82962510.769999996</v>
      </c>
      <c r="S127" s="90">
        <f t="shared" si="16"/>
        <v>82962510.769999996</v>
      </c>
      <c r="T127" s="90">
        <f t="shared" si="16"/>
        <v>82962510.769999996</v>
      </c>
      <c r="U127" s="22" t="s">
        <v>40</v>
      </c>
      <c r="V127" s="49" t="s">
        <v>75</v>
      </c>
      <c r="W127" s="53" t="s">
        <v>9</v>
      </c>
      <c r="X127" s="53" t="s">
        <v>9</v>
      </c>
      <c r="Y127" s="53" t="s">
        <v>9</v>
      </c>
      <c r="Z127" s="53">
        <v>17</v>
      </c>
      <c r="AA127" s="53">
        <v>17</v>
      </c>
      <c r="AB127" s="53">
        <v>17</v>
      </c>
      <c r="AC127" s="53">
        <v>17</v>
      </c>
      <c r="AD127" s="53">
        <v>17.5</v>
      </c>
      <c r="AE127" s="53">
        <v>17.5</v>
      </c>
      <c r="AF127" s="53">
        <v>17.5</v>
      </c>
      <c r="AG127" s="53">
        <v>17.5</v>
      </c>
      <c r="AH127" s="53">
        <v>17.5</v>
      </c>
      <c r="AI127" s="53">
        <v>18</v>
      </c>
      <c r="AJ127" s="53">
        <v>18</v>
      </c>
      <c r="AK127" s="53">
        <v>18</v>
      </c>
      <c r="AL127" s="53">
        <v>18</v>
      </c>
      <c r="AM127" s="53">
        <v>18</v>
      </c>
      <c r="AN127" s="53">
        <v>18</v>
      </c>
      <c r="AO127" s="6" t="s">
        <v>16</v>
      </c>
    </row>
    <row r="128" spans="1:42" ht="60" hidden="1" customHeight="1" x14ac:dyDescent="0.45">
      <c r="A128" s="78"/>
      <c r="B128" s="93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91"/>
      <c r="R128" s="91"/>
      <c r="S128" s="91"/>
      <c r="T128" s="91"/>
      <c r="U128" s="42"/>
      <c r="V128" s="83" t="s">
        <v>54</v>
      </c>
      <c r="W128" s="81" t="s">
        <v>9</v>
      </c>
      <c r="X128" s="81" t="s">
        <v>9</v>
      </c>
      <c r="Y128" s="81" t="s">
        <v>9</v>
      </c>
      <c r="Z128" s="81">
        <v>13</v>
      </c>
      <c r="AA128" s="81">
        <v>13</v>
      </c>
      <c r="AB128" s="81">
        <v>13</v>
      </c>
      <c r="AC128" s="81">
        <v>13</v>
      </c>
      <c r="AD128" s="81">
        <v>13.5</v>
      </c>
      <c r="AE128" s="81">
        <v>13.5</v>
      </c>
      <c r="AF128" s="81">
        <v>13.5</v>
      </c>
      <c r="AG128" s="81">
        <v>13.5</v>
      </c>
      <c r="AH128" s="81">
        <v>13.5</v>
      </c>
      <c r="AI128" s="81">
        <v>14</v>
      </c>
      <c r="AJ128" s="81">
        <v>14</v>
      </c>
      <c r="AK128" s="81">
        <v>14</v>
      </c>
      <c r="AL128" s="81">
        <v>14</v>
      </c>
      <c r="AM128" s="81">
        <v>14</v>
      </c>
      <c r="AN128" s="81">
        <v>14</v>
      </c>
    </row>
    <row r="129" spans="1:40" ht="192" customHeight="1" x14ac:dyDescent="0.45">
      <c r="A129" s="152"/>
      <c r="B129" s="94"/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73" t="s">
        <v>41</v>
      </c>
      <c r="V129" s="94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</row>
    <row r="130" spans="1:40" ht="156" hidden="1" customHeight="1" x14ac:dyDescent="0.45">
      <c r="A130" s="83" t="s">
        <v>108</v>
      </c>
      <c r="B130" s="49" t="s">
        <v>38</v>
      </c>
      <c r="C130" s="58">
        <f>C132</f>
        <v>32137874.280000001</v>
      </c>
      <c r="D130" s="58" t="s">
        <v>9</v>
      </c>
      <c r="E130" s="58" t="str">
        <f>E131</f>
        <v>-</v>
      </c>
      <c r="F130" s="58">
        <f t="shared" ref="F130" si="17">F132</f>
        <v>32137874.280000001</v>
      </c>
      <c r="G130" s="58" t="s">
        <v>9</v>
      </c>
      <c r="H130" s="58" t="s">
        <v>9</v>
      </c>
      <c r="I130" s="58" t="s">
        <v>9</v>
      </c>
      <c r="J130" s="58" t="s">
        <v>9</v>
      </c>
      <c r="K130" s="58" t="s">
        <v>9</v>
      </c>
      <c r="L130" s="58" t="s">
        <v>9</v>
      </c>
      <c r="M130" s="58" t="s">
        <v>9</v>
      </c>
      <c r="N130" s="58" t="s">
        <v>9</v>
      </c>
      <c r="O130" s="58" t="s">
        <v>9</v>
      </c>
      <c r="P130" s="58" t="s">
        <v>9</v>
      </c>
      <c r="Q130" s="58" t="s">
        <v>9</v>
      </c>
      <c r="R130" s="58" t="s">
        <v>9</v>
      </c>
      <c r="S130" s="58" t="s">
        <v>9</v>
      </c>
      <c r="T130" s="58" t="s">
        <v>9</v>
      </c>
      <c r="U130" s="81" t="s">
        <v>40</v>
      </c>
      <c r="V130" s="49" t="s">
        <v>75</v>
      </c>
      <c r="W130" s="67" t="s">
        <v>9</v>
      </c>
      <c r="X130" s="67" t="s">
        <v>9</v>
      </c>
      <c r="Y130" s="53">
        <v>17</v>
      </c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53">
        <v>17</v>
      </c>
    </row>
    <row r="131" spans="1:40" ht="2.25" hidden="1" customHeight="1" x14ac:dyDescent="0.45">
      <c r="A131" s="93"/>
      <c r="B131" s="12" t="s">
        <v>4</v>
      </c>
      <c r="C131" s="58" t="s">
        <v>9</v>
      </c>
      <c r="D131" s="58" t="s">
        <v>9</v>
      </c>
      <c r="E131" s="58" t="s">
        <v>9</v>
      </c>
      <c r="F131" s="58" t="s">
        <v>9</v>
      </c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81"/>
      <c r="V131" s="49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</row>
    <row r="132" spans="1:40" ht="126.75" hidden="1" customHeight="1" x14ac:dyDescent="0.45">
      <c r="A132" s="93"/>
      <c r="B132" s="49" t="s">
        <v>6</v>
      </c>
      <c r="C132" s="58">
        <f>F132</f>
        <v>32137874.280000001</v>
      </c>
      <c r="D132" s="58" t="s">
        <v>9</v>
      </c>
      <c r="E132" s="58" t="s">
        <v>9</v>
      </c>
      <c r="F132" s="58">
        <v>32137874.280000001</v>
      </c>
      <c r="G132" s="58" t="s">
        <v>9</v>
      </c>
      <c r="H132" s="58" t="s">
        <v>9</v>
      </c>
      <c r="I132" s="58" t="s">
        <v>9</v>
      </c>
      <c r="J132" s="58" t="s">
        <v>9</v>
      </c>
      <c r="K132" s="58" t="s">
        <v>9</v>
      </c>
      <c r="L132" s="58" t="s">
        <v>9</v>
      </c>
      <c r="M132" s="58" t="s">
        <v>9</v>
      </c>
      <c r="N132" s="58" t="s">
        <v>9</v>
      </c>
      <c r="O132" s="58" t="s">
        <v>9</v>
      </c>
      <c r="P132" s="58" t="s">
        <v>9</v>
      </c>
      <c r="Q132" s="58" t="s">
        <v>9</v>
      </c>
      <c r="R132" s="58" t="s">
        <v>9</v>
      </c>
      <c r="S132" s="58" t="s">
        <v>9</v>
      </c>
      <c r="T132" s="58" t="s">
        <v>9</v>
      </c>
      <c r="U132" s="81"/>
      <c r="V132" s="49" t="s">
        <v>53</v>
      </c>
      <c r="W132" s="53">
        <v>99.4</v>
      </c>
      <c r="X132" s="53">
        <v>95</v>
      </c>
      <c r="Y132" s="53">
        <v>118.28</v>
      </c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53">
        <v>95</v>
      </c>
    </row>
    <row r="133" spans="1:40" ht="3" hidden="1" customHeight="1" x14ac:dyDescent="0.45">
      <c r="A133" s="94"/>
      <c r="B133" s="49" t="s">
        <v>7</v>
      </c>
      <c r="C133" s="58" t="s">
        <v>9</v>
      </c>
      <c r="D133" s="58" t="s">
        <v>9</v>
      </c>
      <c r="E133" s="58" t="s">
        <v>9</v>
      </c>
      <c r="F133" s="58" t="s">
        <v>9</v>
      </c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81"/>
      <c r="V133" s="49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</row>
    <row r="134" spans="1:40" ht="235.5" hidden="1" customHeight="1" x14ac:dyDescent="0.45">
      <c r="A134" s="83" t="s">
        <v>109</v>
      </c>
      <c r="B134" s="49" t="s">
        <v>38</v>
      </c>
      <c r="C134" s="58">
        <f>C136</f>
        <v>42172519.280000001</v>
      </c>
      <c r="D134" s="58" t="str">
        <f>D136</f>
        <v>-</v>
      </c>
      <c r="E134" s="58" t="s">
        <v>9</v>
      </c>
      <c r="F134" s="58">
        <f t="shared" ref="F134" si="18">F136</f>
        <v>42172519.280000001</v>
      </c>
      <c r="G134" s="58" t="s">
        <v>9</v>
      </c>
      <c r="H134" s="58" t="s">
        <v>9</v>
      </c>
      <c r="I134" s="58" t="s">
        <v>9</v>
      </c>
      <c r="J134" s="58" t="s">
        <v>9</v>
      </c>
      <c r="K134" s="58" t="s">
        <v>9</v>
      </c>
      <c r="L134" s="58" t="s">
        <v>9</v>
      </c>
      <c r="M134" s="58" t="s">
        <v>9</v>
      </c>
      <c r="N134" s="58" t="s">
        <v>9</v>
      </c>
      <c r="O134" s="58" t="s">
        <v>9</v>
      </c>
      <c r="P134" s="58" t="s">
        <v>9</v>
      </c>
      <c r="Q134" s="58" t="s">
        <v>9</v>
      </c>
      <c r="R134" s="58" t="s">
        <v>9</v>
      </c>
      <c r="S134" s="58" t="s">
        <v>9</v>
      </c>
      <c r="T134" s="58" t="s">
        <v>9</v>
      </c>
      <c r="U134" s="81" t="s">
        <v>41</v>
      </c>
      <c r="V134" s="49" t="s">
        <v>54</v>
      </c>
      <c r="W134" s="53" t="s">
        <v>9</v>
      </c>
      <c r="X134" s="53" t="s">
        <v>9</v>
      </c>
      <c r="Y134" s="53">
        <v>18.600000000000001</v>
      </c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53">
        <v>18.600000000000001</v>
      </c>
    </row>
    <row r="135" spans="1:40" ht="168.75" hidden="1" customHeight="1" x14ac:dyDescent="0.45">
      <c r="A135" s="93"/>
      <c r="B135" s="12" t="s">
        <v>4</v>
      </c>
      <c r="C135" s="58" t="s">
        <v>9</v>
      </c>
      <c r="D135" s="58" t="s">
        <v>9</v>
      </c>
      <c r="E135" s="58" t="s">
        <v>9</v>
      </c>
      <c r="F135" s="58" t="s">
        <v>9</v>
      </c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81"/>
      <c r="V135" s="133" t="s">
        <v>53</v>
      </c>
      <c r="W135" s="81">
        <v>99.4</v>
      </c>
      <c r="X135" s="81">
        <v>95</v>
      </c>
      <c r="Y135" s="81">
        <v>97</v>
      </c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>
        <v>95</v>
      </c>
    </row>
    <row r="136" spans="1:40" ht="159.75" hidden="1" customHeight="1" x14ac:dyDescent="0.45">
      <c r="A136" s="93"/>
      <c r="B136" s="49" t="s">
        <v>6</v>
      </c>
      <c r="C136" s="58">
        <f>F136</f>
        <v>42172519.280000001</v>
      </c>
      <c r="D136" s="58" t="s">
        <v>9</v>
      </c>
      <c r="E136" s="58" t="s">
        <v>9</v>
      </c>
      <c r="F136" s="58">
        <v>42172519.280000001</v>
      </c>
      <c r="G136" s="58" t="s">
        <v>9</v>
      </c>
      <c r="H136" s="58" t="s">
        <v>9</v>
      </c>
      <c r="I136" s="58" t="s">
        <v>9</v>
      </c>
      <c r="J136" s="58" t="s">
        <v>9</v>
      </c>
      <c r="K136" s="58" t="s">
        <v>9</v>
      </c>
      <c r="L136" s="58" t="s">
        <v>9</v>
      </c>
      <c r="M136" s="58" t="s">
        <v>9</v>
      </c>
      <c r="N136" s="58" t="s">
        <v>9</v>
      </c>
      <c r="O136" s="58" t="s">
        <v>9</v>
      </c>
      <c r="P136" s="58" t="s">
        <v>9</v>
      </c>
      <c r="Q136" s="58" t="s">
        <v>9</v>
      </c>
      <c r="R136" s="58" t="s">
        <v>9</v>
      </c>
      <c r="S136" s="58" t="s">
        <v>9</v>
      </c>
      <c r="T136" s="58" t="s">
        <v>9</v>
      </c>
      <c r="U136" s="81"/>
      <c r="V136" s="133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</row>
    <row r="137" spans="1:40" ht="90.75" hidden="1" customHeight="1" x14ac:dyDescent="0.45">
      <c r="A137" s="94"/>
      <c r="B137" s="49" t="s">
        <v>7</v>
      </c>
      <c r="C137" s="58" t="s">
        <v>9</v>
      </c>
      <c r="D137" s="58" t="s">
        <v>9</v>
      </c>
      <c r="E137" s="58" t="s">
        <v>9</v>
      </c>
      <c r="F137" s="58" t="s">
        <v>9</v>
      </c>
      <c r="G137" s="58" t="s">
        <v>9</v>
      </c>
      <c r="H137" s="58" t="s">
        <v>9</v>
      </c>
      <c r="I137" s="58" t="s">
        <v>9</v>
      </c>
      <c r="J137" s="58" t="s">
        <v>9</v>
      </c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81"/>
      <c r="V137" s="133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</row>
    <row r="138" spans="1:40" ht="160.5" customHeight="1" x14ac:dyDescent="0.45">
      <c r="A138" s="83" t="s">
        <v>133</v>
      </c>
      <c r="B138" s="83" t="s">
        <v>38</v>
      </c>
      <c r="C138" s="90">
        <f>G138+H138+I138+J138+K138+L138+M138+N138+O138+P138+Q138+R138+S138+T138</f>
        <v>1173313443.6899998</v>
      </c>
      <c r="D138" s="90" t="s">
        <v>9</v>
      </c>
      <c r="E138" s="90" t="s">
        <v>9</v>
      </c>
      <c r="F138" s="90" t="s">
        <v>9</v>
      </c>
      <c r="G138" s="90">
        <f t="shared" ref="G138:T138" si="19">G140</f>
        <v>82426524</v>
      </c>
      <c r="H138" s="90">
        <f t="shared" si="19"/>
        <v>87026478.180000007</v>
      </c>
      <c r="I138" s="90">
        <f t="shared" si="19"/>
        <v>87208679.269999996</v>
      </c>
      <c r="J138" s="90">
        <f t="shared" si="19"/>
        <v>87026654.540000007</v>
      </c>
      <c r="K138" s="90">
        <f t="shared" si="19"/>
        <v>82962510.769999996</v>
      </c>
      <c r="L138" s="90">
        <f t="shared" si="19"/>
        <v>82962510.769999996</v>
      </c>
      <c r="M138" s="90">
        <f t="shared" si="19"/>
        <v>82962510.769999996</v>
      </c>
      <c r="N138" s="90">
        <f t="shared" si="19"/>
        <v>82962510.769999996</v>
      </c>
      <c r="O138" s="90">
        <f t="shared" si="19"/>
        <v>82962510.769999996</v>
      </c>
      <c r="P138" s="90">
        <f t="shared" si="19"/>
        <v>82962510.769999996</v>
      </c>
      <c r="Q138" s="90">
        <f t="shared" si="19"/>
        <v>82962510.769999996</v>
      </c>
      <c r="R138" s="90">
        <f t="shared" si="19"/>
        <v>82962510.769999996</v>
      </c>
      <c r="S138" s="90">
        <f t="shared" si="19"/>
        <v>82962510.769999996</v>
      </c>
      <c r="T138" s="90">
        <f t="shared" si="19"/>
        <v>82962510.769999996</v>
      </c>
      <c r="U138" s="22" t="s">
        <v>40</v>
      </c>
      <c r="V138" s="49" t="s">
        <v>75</v>
      </c>
      <c r="W138" s="45" t="s">
        <v>9</v>
      </c>
      <c r="X138" s="45" t="s">
        <v>9</v>
      </c>
      <c r="Y138" s="45" t="s">
        <v>9</v>
      </c>
      <c r="Z138" s="45">
        <v>17</v>
      </c>
      <c r="AA138" s="53">
        <v>17</v>
      </c>
      <c r="AB138" s="53">
        <v>17</v>
      </c>
      <c r="AC138" s="53">
        <v>17</v>
      </c>
      <c r="AD138" s="53">
        <v>17</v>
      </c>
      <c r="AE138" s="53">
        <v>17.5</v>
      </c>
      <c r="AF138" s="53">
        <v>17.5</v>
      </c>
      <c r="AG138" s="53">
        <v>17.5</v>
      </c>
      <c r="AH138" s="53">
        <v>17.5</v>
      </c>
      <c r="AI138" s="53">
        <v>17.5</v>
      </c>
      <c r="AJ138" s="53">
        <v>18</v>
      </c>
      <c r="AK138" s="53">
        <v>18</v>
      </c>
      <c r="AL138" s="53">
        <v>18</v>
      </c>
      <c r="AM138" s="53">
        <v>18</v>
      </c>
      <c r="AN138" s="53">
        <v>18</v>
      </c>
    </row>
    <row r="139" spans="1:40" ht="155.25" customHeight="1" x14ac:dyDescent="0.45">
      <c r="A139" s="84"/>
      <c r="B139" s="85"/>
      <c r="C139" s="92"/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22" t="s">
        <v>132</v>
      </c>
      <c r="V139" s="49" t="s">
        <v>140</v>
      </c>
      <c r="W139" s="45" t="s">
        <v>9</v>
      </c>
      <c r="X139" s="45" t="s">
        <v>9</v>
      </c>
      <c r="Y139" s="45" t="s">
        <v>9</v>
      </c>
      <c r="Z139" s="45">
        <v>95</v>
      </c>
      <c r="AA139" s="53">
        <v>95</v>
      </c>
      <c r="AB139" s="53">
        <v>95</v>
      </c>
      <c r="AC139" s="53">
        <v>95</v>
      </c>
      <c r="AD139" s="53">
        <v>95</v>
      </c>
      <c r="AE139" s="53">
        <v>95</v>
      </c>
      <c r="AF139" s="53">
        <v>95</v>
      </c>
      <c r="AG139" s="53">
        <v>95</v>
      </c>
      <c r="AH139" s="53">
        <v>95</v>
      </c>
      <c r="AI139" s="53">
        <v>95</v>
      </c>
      <c r="AJ139" s="53">
        <v>95</v>
      </c>
      <c r="AK139" s="53">
        <v>95</v>
      </c>
      <c r="AL139" s="53">
        <v>95</v>
      </c>
      <c r="AM139" s="53">
        <v>95</v>
      </c>
      <c r="AN139" s="53">
        <v>95</v>
      </c>
    </row>
    <row r="140" spans="1:40" ht="216" customHeight="1" x14ac:dyDescent="0.45">
      <c r="A140" s="84"/>
      <c r="B140" s="83" t="s">
        <v>6</v>
      </c>
      <c r="C140" s="90">
        <f>G140+H140+I140+J140+K140+L140+M140+N140+O140+P140+Q140+R140+S140+T140</f>
        <v>1173313443.6899998</v>
      </c>
      <c r="D140" s="90" t="s">
        <v>9</v>
      </c>
      <c r="E140" s="90" t="s">
        <v>9</v>
      </c>
      <c r="F140" s="90" t="s">
        <v>9</v>
      </c>
      <c r="G140" s="90">
        <v>82426524</v>
      </c>
      <c r="H140" s="90">
        <v>87026478.180000007</v>
      </c>
      <c r="I140" s="90">
        <v>87208679.269999996</v>
      </c>
      <c r="J140" s="90">
        <v>87026654.540000007</v>
      </c>
      <c r="K140" s="90">
        <v>82962510.769999996</v>
      </c>
      <c r="L140" s="90">
        <v>82962510.769999996</v>
      </c>
      <c r="M140" s="90">
        <v>82962510.769999996</v>
      </c>
      <c r="N140" s="90">
        <v>82962510.769999996</v>
      </c>
      <c r="O140" s="90">
        <v>82962510.769999996</v>
      </c>
      <c r="P140" s="90">
        <v>82962510.769999996</v>
      </c>
      <c r="Q140" s="90">
        <v>82962510.769999996</v>
      </c>
      <c r="R140" s="90">
        <v>82962510.769999996</v>
      </c>
      <c r="S140" s="90">
        <v>82962510.769999996</v>
      </c>
      <c r="T140" s="90">
        <v>82962510.769999996</v>
      </c>
      <c r="U140" s="22" t="s">
        <v>134</v>
      </c>
      <c r="V140" s="49" t="s">
        <v>54</v>
      </c>
      <c r="W140" s="53" t="s">
        <v>9</v>
      </c>
      <c r="X140" s="53" t="s">
        <v>9</v>
      </c>
      <c r="Y140" s="53" t="s">
        <v>9</v>
      </c>
      <c r="Z140" s="53">
        <v>13</v>
      </c>
      <c r="AA140" s="53">
        <v>13</v>
      </c>
      <c r="AB140" s="53">
        <v>13</v>
      </c>
      <c r="AC140" s="53">
        <v>13</v>
      </c>
      <c r="AD140" s="53">
        <v>13.5</v>
      </c>
      <c r="AE140" s="53">
        <v>13.5</v>
      </c>
      <c r="AF140" s="53">
        <v>13.5</v>
      </c>
      <c r="AG140" s="53">
        <v>13.5</v>
      </c>
      <c r="AH140" s="53">
        <v>13.5</v>
      </c>
      <c r="AI140" s="53">
        <v>14</v>
      </c>
      <c r="AJ140" s="53">
        <v>14</v>
      </c>
      <c r="AK140" s="53">
        <v>14</v>
      </c>
      <c r="AL140" s="53">
        <v>14</v>
      </c>
      <c r="AM140" s="53">
        <v>14</v>
      </c>
      <c r="AN140" s="53">
        <v>14</v>
      </c>
    </row>
    <row r="141" spans="1:40" ht="103.5" customHeight="1" x14ac:dyDescent="0.45">
      <c r="A141" s="84"/>
      <c r="B141" s="93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91"/>
      <c r="R141" s="91"/>
      <c r="S141" s="91"/>
      <c r="T141" s="91"/>
      <c r="U141" s="73" t="s">
        <v>40</v>
      </c>
      <c r="V141" s="49" t="s">
        <v>131</v>
      </c>
      <c r="W141" s="45" t="s">
        <v>9</v>
      </c>
      <c r="X141" s="45" t="s">
        <v>9</v>
      </c>
      <c r="Y141" s="45" t="s">
        <v>9</v>
      </c>
      <c r="Z141" s="45" t="s">
        <v>9</v>
      </c>
      <c r="AA141" s="45">
        <v>3</v>
      </c>
      <c r="AB141" s="45">
        <v>3</v>
      </c>
      <c r="AC141" s="45">
        <v>3</v>
      </c>
      <c r="AD141" s="45">
        <v>3</v>
      </c>
      <c r="AE141" s="45">
        <v>3</v>
      </c>
      <c r="AF141" s="45">
        <v>3</v>
      </c>
      <c r="AG141" s="45">
        <v>3</v>
      </c>
      <c r="AH141" s="45">
        <v>3</v>
      </c>
      <c r="AI141" s="45">
        <v>3</v>
      </c>
      <c r="AJ141" s="45">
        <v>3</v>
      </c>
      <c r="AK141" s="45">
        <v>3</v>
      </c>
      <c r="AL141" s="45">
        <v>3</v>
      </c>
      <c r="AM141" s="45">
        <v>3</v>
      </c>
      <c r="AN141" s="45">
        <v>3</v>
      </c>
    </row>
    <row r="142" spans="1:40" ht="94.5" customHeight="1" x14ac:dyDescent="0.45">
      <c r="A142" s="85"/>
      <c r="B142" s="85"/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47" t="s">
        <v>134</v>
      </c>
      <c r="V142" s="49" t="s">
        <v>131</v>
      </c>
      <c r="W142" s="45" t="s">
        <v>9</v>
      </c>
      <c r="X142" s="45" t="s">
        <v>9</v>
      </c>
      <c r="Y142" s="45" t="s">
        <v>9</v>
      </c>
      <c r="Z142" s="45" t="s">
        <v>9</v>
      </c>
      <c r="AA142" s="45">
        <v>1</v>
      </c>
      <c r="AB142" s="45">
        <v>1</v>
      </c>
      <c r="AC142" s="45">
        <v>1</v>
      </c>
      <c r="AD142" s="45">
        <v>1</v>
      </c>
      <c r="AE142" s="45">
        <v>1</v>
      </c>
      <c r="AF142" s="45">
        <v>1</v>
      </c>
      <c r="AG142" s="45">
        <v>1</v>
      </c>
      <c r="AH142" s="45">
        <v>1</v>
      </c>
      <c r="AI142" s="45">
        <v>1</v>
      </c>
      <c r="AJ142" s="45">
        <v>1</v>
      </c>
      <c r="AK142" s="45">
        <v>1</v>
      </c>
      <c r="AL142" s="45">
        <v>1</v>
      </c>
      <c r="AM142" s="45">
        <v>1</v>
      </c>
      <c r="AN142" s="45">
        <v>1</v>
      </c>
    </row>
    <row r="143" spans="1:40" ht="198" customHeight="1" x14ac:dyDescent="0.45">
      <c r="A143" s="151" t="s">
        <v>110</v>
      </c>
      <c r="B143" s="61" t="s">
        <v>38</v>
      </c>
      <c r="C143" s="58" t="s">
        <v>9</v>
      </c>
      <c r="D143" s="58" t="s">
        <v>9</v>
      </c>
      <c r="E143" s="58" t="s">
        <v>9</v>
      </c>
      <c r="F143" s="58" t="s">
        <v>9</v>
      </c>
      <c r="G143" s="58" t="s">
        <v>9</v>
      </c>
      <c r="H143" s="58" t="s">
        <v>9</v>
      </c>
      <c r="I143" s="58" t="s">
        <v>9</v>
      </c>
      <c r="J143" s="58" t="s">
        <v>9</v>
      </c>
      <c r="K143" s="58" t="s">
        <v>9</v>
      </c>
      <c r="L143" s="58" t="s">
        <v>9</v>
      </c>
      <c r="M143" s="58" t="s">
        <v>9</v>
      </c>
      <c r="N143" s="58" t="s">
        <v>9</v>
      </c>
      <c r="O143" s="58" t="s">
        <v>9</v>
      </c>
      <c r="P143" s="58" t="s">
        <v>9</v>
      </c>
      <c r="Q143" s="58" t="s">
        <v>9</v>
      </c>
      <c r="R143" s="58" t="s">
        <v>9</v>
      </c>
      <c r="S143" s="58" t="s">
        <v>9</v>
      </c>
      <c r="T143" s="58" t="s">
        <v>9</v>
      </c>
      <c r="U143" s="77" t="s">
        <v>40</v>
      </c>
      <c r="V143" s="83" t="s">
        <v>55</v>
      </c>
      <c r="W143" s="77" t="s">
        <v>18</v>
      </c>
      <c r="X143" s="77" t="s">
        <v>9</v>
      </c>
      <c r="Y143" s="77" t="s">
        <v>9</v>
      </c>
      <c r="Z143" s="77" t="s">
        <v>9</v>
      </c>
      <c r="AA143" s="77" t="s">
        <v>9</v>
      </c>
      <c r="AB143" s="77" t="s">
        <v>9</v>
      </c>
      <c r="AC143" s="77" t="s">
        <v>9</v>
      </c>
      <c r="AD143" s="77" t="s">
        <v>9</v>
      </c>
      <c r="AE143" s="77" t="s">
        <v>9</v>
      </c>
      <c r="AF143" s="77" t="s">
        <v>9</v>
      </c>
      <c r="AG143" s="77" t="s">
        <v>9</v>
      </c>
      <c r="AH143" s="77" t="s">
        <v>9</v>
      </c>
      <c r="AI143" s="77" t="s">
        <v>9</v>
      </c>
      <c r="AJ143" s="77" t="s">
        <v>9</v>
      </c>
      <c r="AK143" s="77" t="s">
        <v>9</v>
      </c>
      <c r="AL143" s="77" t="s">
        <v>9</v>
      </c>
      <c r="AM143" s="77" t="s">
        <v>9</v>
      </c>
      <c r="AN143" s="77" t="s">
        <v>18</v>
      </c>
    </row>
    <row r="144" spans="1:40" ht="157.5" hidden="1" customHeight="1" x14ac:dyDescent="0.45">
      <c r="A144" s="78"/>
      <c r="B144" s="34" t="s">
        <v>4</v>
      </c>
      <c r="C144" s="58" t="s">
        <v>9</v>
      </c>
      <c r="D144" s="58" t="s">
        <v>9</v>
      </c>
      <c r="E144" s="58" t="s">
        <v>9</v>
      </c>
      <c r="F144" s="58" t="s">
        <v>9</v>
      </c>
      <c r="G144" s="58" t="s">
        <v>9</v>
      </c>
      <c r="H144" s="58" t="s">
        <v>9</v>
      </c>
      <c r="I144" s="58" t="s">
        <v>9</v>
      </c>
      <c r="J144" s="58" t="s">
        <v>9</v>
      </c>
      <c r="K144" s="58" t="s">
        <v>9</v>
      </c>
      <c r="L144" s="58" t="s">
        <v>9</v>
      </c>
      <c r="M144" s="58" t="s">
        <v>9</v>
      </c>
      <c r="N144" s="58" t="s">
        <v>9</v>
      </c>
      <c r="O144" s="58" t="s">
        <v>9</v>
      </c>
      <c r="P144" s="58" t="s">
        <v>9</v>
      </c>
      <c r="Q144" s="58" t="s">
        <v>9</v>
      </c>
      <c r="R144" s="58" t="s">
        <v>9</v>
      </c>
      <c r="S144" s="58" t="s">
        <v>9</v>
      </c>
      <c r="T144" s="58" t="s">
        <v>9</v>
      </c>
      <c r="U144" s="115"/>
      <c r="V144" s="94"/>
      <c r="W144" s="82"/>
      <c r="X144" s="82"/>
      <c r="Y144" s="82"/>
      <c r="Z144" s="82"/>
      <c r="AA144" s="82"/>
      <c r="AB144" s="82"/>
      <c r="AC144" s="82"/>
      <c r="AD144" s="82"/>
      <c r="AE144" s="82"/>
      <c r="AF144" s="82"/>
      <c r="AG144" s="82"/>
      <c r="AH144" s="82"/>
      <c r="AI144" s="82"/>
      <c r="AJ144" s="82"/>
      <c r="AK144" s="82"/>
      <c r="AL144" s="82"/>
      <c r="AM144" s="82"/>
      <c r="AN144" s="82"/>
    </row>
    <row r="145" spans="1:44" ht="159" customHeight="1" x14ac:dyDescent="0.45">
      <c r="A145" s="78"/>
      <c r="B145" s="61" t="s">
        <v>5</v>
      </c>
      <c r="C145" s="58" t="s">
        <v>9</v>
      </c>
      <c r="D145" s="58" t="s">
        <v>9</v>
      </c>
      <c r="E145" s="58" t="s">
        <v>9</v>
      </c>
      <c r="F145" s="58" t="s">
        <v>9</v>
      </c>
      <c r="G145" s="58" t="s">
        <v>9</v>
      </c>
      <c r="H145" s="58" t="s">
        <v>9</v>
      </c>
      <c r="I145" s="58" t="s">
        <v>9</v>
      </c>
      <c r="J145" s="58" t="s">
        <v>9</v>
      </c>
      <c r="K145" s="58" t="s">
        <v>9</v>
      </c>
      <c r="L145" s="58" t="s">
        <v>9</v>
      </c>
      <c r="M145" s="58" t="s">
        <v>9</v>
      </c>
      <c r="N145" s="58" t="s">
        <v>9</v>
      </c>
      <c r="O145" s="58" t="s">
        <v>9</v>
      </c>
      <c r="P145" s="58" t="s">
        <v>9</v>
      </c>
      <c r="Q145" s="58" t="s">
        <v>9</v>
      </c>
      <c r="R145" s="58" t="s">
        <v>9</v>
      </c>
      <c r="S145" s="58" t="s">
        <v>9</v>
      </c>
      <c r="T145" s="58" t="s">
        <v>9</v>
      </c>
      <c r="U145" s="115"/>
      <c r="V145" s="83" t="s">
        <v>56</v>
      </c>
      <c r="W145" s="77" t="s">
        <v>18</v>
      </c>
      <c r="X145" s="77" t="s">
        <v>9</v>
      </c>
      <c r="Y145" s="77" t="s">
        <v>9</v>
      </c>
      <c r="Z145" s="77" t="s">
        <v>9</v>
      </c>
      <c r="AA145" s="77" t="s">
        <v>9</v>
      </c>
      <c r="AB145" s="77" t="s">
        <v>9</v>
      </c>
      <c r="AC145" s="77" t="s">
        <v>9</v>
      </c>
      <c r="AD145" s="77" t="s">
        <v>9</v>
      </c>
      <c r="AE145" s="77" t="s">
        <v>9</v>
      </c>
      <c r="AF145" s="77" t="s">
        <v>9</v>
      </c>
      <c r="AG145" s="77" t="s">
        <v>9</v>
      </c>
      <c r="AH145" s="77" t="s">
        <v>9</v>
      </c>
      <c r="AI145" s="77" t="s">
        <v>9</v>
      </c>
      <c r="AJ145" s="77" t="s">
        <v>9</v>
      </c>
      <c r="AK145" s="77" t="s">
        <v>9</v>
      </c>
      <c r="AL145" s="77" t="s">
        <v>9</v>
      </c>
      <c r="AM145" s="77" t="s">
        <v>9</v>
      </c>
      <c r="AN145" s="77" t="s">
        <v>18</v>
      </c>
    </row>
    <row r="146" spans="1:44" ht="57" hidden="1" customHeight="1" x14ac:dyDescent="0.45">
      <c r="A146" s="78"/>
      <c r="B146" s="61" t="s">
        <v>6</v>
      </c>
      <c r="C146" s="58" t="s">
        <v>9</v>
      </c>
      <c r="D146" s="58" t="s">
        <v>9</v>
      </c>
      <c r="E146" s="58" t="s">
        <v>9</v>
      </c>
      <c r="F146" s="58" t="s">
        <v>9</v>
      </c>
      <c r="G146" s="58" t="s">
        <v>9</v>
      </c>
      <c r="H146" s="58" t="s">
        <v>9</v>
      </c>
      <c r="I146" s="58" t="s">
        <v>9</v>
      </c>
      <c r="J146" s="58" t="s">
        <v>9</v>
      </c>
      <c r="K146" s="58" t="s">
        <v>9</v>
      </c>
      <c r="L146" s="58" t="s">
        <v>9</v>
      </c>
      <c r="M146" s="58" t="s">
        <v>9</v>
      </c>
      <c r="N146" s="58" t="s">
        <v>9</v>
      </c>
      <c r="O146" s="58" t="s">
        <v>9</v>
      </c>
      <c r="P146" s="58" t="s">
        <v>9</v>
      </c>
      <c r="Q146" s="58" t="s">
        <v>9</v>
      </c>
      <c r="R146" s="58" t="s">
        <v>9</v>
      </c>
      <c r="S146" s="58" t="s">
        <v>9</v>
      </c>
      <c r="T146" s="58" t="s">
        <v>9</v>
      </c>
      <c r="U146" s="115"/>
      <c r="V146" s="94"/>
      <c r="W146" s="82"/>
      <c r="X146" s="82"/>
      <c r="Y146" s="82"/>
      <c r="Z146" s="82"/>
      <c r="AA146" s="82"/>
      <c r="AB146" s="82"/>
      <c r="AC146" s="82"/>
      <c r="AD146" s="82"/>
      <c r="AE146" s="82"/>
      <c r="AF146" s="82"/>
      <c r="AG146" s="82"/>
      <c r="AH146" s="82"/>
      <c r="AI146" s="82"/>
      <c r="AJ146" s="82"/>
      <c r="AK146" s="82"/>
      <c r="AL146" s="82"/>
      <c r="AM146" s="82"/>
      <c r="AN146" s="82"/>
    </row>
    <row r="147" spans="1:44" ht="111.75" customHeight="1" x14ac:dyDescent="0.45">
      <c r="A147" s="152"/>
      <c r="B147" s="49" t="s">
        <v>6</v>
      </c>
      <c r="C147" s="58" t="s">
        <v>9</v>
      </c>
      <c r="D147" s="58" t="s">
        <v>9</v>
      </c>
      <c r="E147" s="58" t="s">
        <v>9</v>
      </c>
      <c r="F147" s="58" t="s">
        <v>9</v>
      </c>
      <c r="G147" s="58" t="s">
        <v>9</v>
      </c>
      <c r="H147" s="58" t="s">
        <v>9</v>
      </c>
      <c r="I147" s="58" t="s">
        <v>9</v>
      </c>
      <c r="J147" s="58" t="s">
        <v>9</v>
      </c>
      <c r="K147" s="58" t="s">
        <v>9</v>
      </c>
      <c r="L147" s="58" t="s">
        <v>9</v>
      </c>
      <c r="M147" s="58" t="s">
        <v>9</v>
      </c>
      <c r="N147" s="58" t="s">
        <v>9</v>
      </c>
      <c r="O147" s="58" t="s">
        <v>9</v>
      </c>
      <c r="P147" s="58" t="s">
        <v>9</v>
      </c>
      <c r="Q147" s="58" t="s">
        <v>9</v>
      </c>
      <c r="R147" s="58" t="s">
        <v>9</v>
      </c>
      <c r="S147" s="58" t="s">
        <v>9</v>
      </c>
      <c r="T147" s="58" t="s">
        <v>9</v>
      </c>
      <c r="U147" s="82"/>
      <c r="V147" s="49" t="s">
        <v>57</v>
      </c>
      <c r="W147" s="53">
        <v>72</v>
      </c>
      <c r="X147" s="67" t="s">
        <v>9</v>
      </c>
      <c r="Y147" s="67" t="s">
        <v>9</v>
      </c>
      <c r="Z147" s="67" t="s">
        <v>9</v>
      </c>
      <c r="AA147" s="67" t="s">
        <v>9</v>
      </c>
      <c r="AB147" s="67" t="s">
        <v>9</v>
      </c>
      <c r="AC147" s="67" t="s">
        <v>9</v>
      </c>
      <c r="AD147" s="67" t="s">
        <v>9</v>
      </c>
      <c r="AE147" s="67" t="s">
        <v>9</v>
      </c>
      <c r="AF147" s="67" t="s">
        <v>9</v>
      </c>
      <c r="AG147" s="67" t="s">
        <v>9</v>
      </c>
      <c r="AH147" s="67" t="s">
        <v>9</v>
      </c>
      <c r="AI147" s="67" t="s">
        <v>9</v>
      </c>
      <c r="AJ147" s="67" t="s">
        <v>9</v>
      </c>
      <c r="AK147" s="67" t="s">
        <v>9</v>
      </c>
      <c r="AL147" s="67" t="s">
        <v>9</v>
      </c>
      <c r="AM147" s="67" t="s">
        <v>9</v>
      </c>
      <c r="AN147" s="53">
        <v>72</v>
      </c>
      <c r="AR147" s="6" t="s">
        <v>13</v>
      </c>
    </row>
    <row r="148" spans="1:44" ht="61.5" hidden="1" x14ac:dyDescent="0.45">
      <c r="A148" s="83" t="s">
        <v>22</v>
      </c>
      <c r="B148" s="49" t="s">
        <v>38</v>
      </c>
      <c r="C148" s="58">
        <f>C151</f>
        <v>1351644371.25</v>
      </c>
      <c r="D148" s="58"/>
      <c r="E148" s="58">
        <f t="shared" ref="E148:T148" si="20">E125</f>
        <v>104020534</v>
      </c>
      <c r="F148" s="58">
        <f t="shared" si="20"/>
        <v>74310393.560000002</v>
      </c>
      <c r="G148" s="58">
        <f t="shared" si="20"/>
        <v>82426524</v>
      </c>
      <c r="H148" s="58">
        <f t="shared" si="20"/>
        <v>87026478.180000007</v>
      </c>
      <c r="I148" s="58">
        <f t="shared" si="20"/>
        <v>87208679.269999996</v>
      </c>
      <c r="J148" s="58">
        <f t="shared" si="20"/>
        <v>87026654.540000007</v>
      </c>
      <c r="K148" s="58">
        <f t="shared" si="20"/>
        <v>82962510.769999996</v>
      </c>
      <c r="L148" s="58">
        <f t="shared" si="20"/>
        <v>82962510.769999996</v>
      </c>
      <c r="M148" s="58">
        <f t="shared" si="20"/>
        <v>82962510.769999996</v>
      </c>
      <c r="N148" s="58">
        <f t="shared" si="20"/>
        <v>82962510.769999996</v>
      </c>
      <c r="O148" s="58">
        <f t="shared" si="20"/>
        <v>82962510.769999996</v>
      </c>
      <c r="P148" s="58">
        <f t="shared" si="20"/>
        <v>82962510.769999996</v>
      </c>
      <c r="Q148" s="58">
        <f t="shared" si="20"/>
        <v>82962510.769999996</v>
      </c>
      <c r="R148" s="58">
        <f t="shared" si="20"/>
        <v>82962510.769999996</v>
      </c>
      <c r="S148" s="58">
        <f t="shared" si="20"/>
        <v>82962510.769999996</v>
      </c>
      <c r="T148" s="58">
        <f t="shared" si="20"/>
        <v>82962510.769999996</v>
      </c>
      <c r="U148" s="53" t="s">
        <v>8</v>
      </c>
      <c r="V148" s="53" t="s">
        <v>10</v>
      </c>
      <c r="W148" s="53" t="s">
        <v>8</v>
      </c>
      <c r="X148" s="53" t="s">
        <v>8</v>
      </c>
      <c r="Y148" s="53" t="s">
        <v>8</v>
      </c>
      <c r="Z148" s="53" t="s">
        <v>8</v>
      </c>
      <c r="AA148" s="53" t="s">
        <v>8</v>
      </c>
      <c r="AB148" s="53" t="s">
        <v>8</v>
      </c>
      <c r="AC148" s="53" t="s">
        <v>8</v>
      </c>
      <c r="AD148" s="53" t="s">
        <v>8</v>
      </c>
      <c r="AE148" s="53" t="s">
        <v>8</v>
      </c>
      <c r="AF148" s="53" t="s">
        <v>8</v>
      </c>
      <c r="AG148" s="53" t="s">
        <v>8</v>
      </c>
      <c r="AH148" s="53" t="s">
        <v>8</v>
      </c>
      <c r="AI148" s="53" t="s">
        <v>8</v>
      </c>
      <c r="AJ148" s="53" t="s">
        <v>8</v>
      </c>
      <c r="AK148" s="53" t="s">
        <v>8</v>
      </c>
      <c r="AL148" s="53" t="s">
        <v>8</v>
      </c>
      <c r="AM148" s="53" t="s">
        <v>8</v>
      </c>
      <c r="AN148" s="53" t="s">
        <v>8</v>
      </c>
    </row>
    <row r="149" spans="1:44" ht="56.25" hidden="1" customHeight="1" x14ac:dyDescent="0.45">
      <c r="A149" s="93"/>
      <c r="B149" s="12" t="s">
        <v>4</v>
      </c>
      <c r="C149" s="58"/>
      <c r="D149" s="58"/>
      <c r="E149" s="58"/>
      <c r="F149" s="58" t="s">
        <v>9</v>
      </c>
      <c r="G149" s="58" t="s">
        <v>9</v>
      </c>
      <c r="H149" s="58" t="s">
        <v>9</v>
      </c>
      <c r="I149" s="58" t="s">
        <v>9</v>
      </c>
      <c r="J149" s="58" t="s">
        <v>9</v>
      </c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3" t="s">
        <v>8</v>
      </c>
      <c r="V149" s="53" t="s">
        <v>8</v>
      </c>
      <c r="W149" s="53" t="s">
        <v>8</v>
      </c>
      <c r="X149" s="53" t="s">
        <v>8</v>
      </c>
      <c r="Y149" s="53" t="s">
        <v>8</v>
      </c>
      <c r="Z149" s="53" t="s">
        <v>8</v>
      </c>
      <c r="AA149" s="53" t="s">
        <v>8</v>
      </c>
      <c r="AB149" s="53" t="s">
        <v>8</v>
      </c>
      <c r="AC149" s="53" t="s">
        <v>8</v>
      </c>
      <c r="AD149" s="53" t="s">
        <v>8</v>
      </c>
      <c r="AE149" s="53" t="s">
        <v>8</v>
      </c>
      <c r="AF149" s="53" t="s">
        <v>8</v>
      </c>
      <c r="AG149" s="53" t="s">
        <v>8</v>
      </c>
      <c r="AH149" s="53" t="s">
        <v>8</v>
      </c>
      <c r="AI149" s="53" t="s">
        <v>8</v>
      </c>
      <c r="AJ149" s="53" t="s">
        <v>8</v>
      </c>
      <c r="AK149" s="53" t="s">
        <v>8</v>
      </c>
      <c r="AL149" s="53" t="s">
        <v>8</v>
      </c>
      <c r="AM149" s="53" t="s">
        <v>8</v>
      </c>
      <c r="AN149" s="53" t="s">
        <v>8</v>
      </c>
    </row>
    <row r="150" spans="1:44" ht="56.25" hidden="1" customHeight="1" x14ac:dyDescent="0.45">
      <c r="A150" s="93"/>
      <c r="B150" s="49" t="s">
        <v>5</v>
      </c>
      <c r="C150" s="58"/>
      <c r="D150" s="58"/>
      <c r="E150" s="58"/>
      <c r="F150" s="58" t="s">
        <v>9</v>
      </c>
      <c r="G150" s="58" t="s">
        <v>9</v>
      </c>
      <c r="H150" s="58" t="s">
        <v>9</v>
      </c>
      <c r="I150" s="58" t="s">
        <v>9</v>
      </c>
      <c r="J150" s="58" t="s">
        <v>9</v>
      </c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3" t="s">
        <v>8</v>
      </c>
      <c r="V150" s="53" t="s">
        <v>8</v>
      </c>
      <c r="W150" s="53" t="s">
        <v>8</v>
      </c>
      <c r="X150" s="53" t="s">
        <v>8</v>
      </c>
      <c r="Y150" s="53" t="s">
        <v>8</v>
      </c>
      <c r="Z150" s="53" t="s">
        <v>8</v>
      </c>
      <c r="AA150" s="53" t="s">
        <v>8</v>
      </c>
      <c r="AB150" s="53" t="s">
        <v>8</v>
      </c>
      <c r="AC150" s="53" t="s">
        <v>8</v>
      </c>
      <c r="AD150" s="53" t="s">
        <v>8</v>
      </c>
      <c r="AE150" s="53" t="s">
        <v>8</v>
      </c>
      <c r="AF150" s="53" t="s">
        <v>8</v>
      </c>
      <c r="AG150" s="53" t="s">
        <v>8</v>
      </c>
      <c r="AH150" s="53" t="s">
        <v>8</v>
      </c>
      <c r="AI150" s="53" t="s">
        <v>8</v>
      </c>
      <c r="AJ150" s="53" t="s">
        <v>8</v>
      </c>
      <c r="AK150" s="53" t="s">
        <v>8</v>
      </c>
      <c r="AL150" s="53" t="s">
        <v>8</v>
      </c>
      <c r="AM150" s="53" t="s">
        <v>8</v>
      </c>
      <c r="AN150" s="53" t="s">
        <v>8</v>
      </c>
    </row>
    <row r="151" spans="1:44" ht="107.25" hidden="1" customHeight="1" x14ac:dyDescent="0.45">
      <c r="A151" s="94"/>
      <c r="B151" s="49" t="s">
        <v>6</v>
      </c>
      <c r="C151" s="58">
        <f>E151+F151+G151+H151+I151+J151+K151+L151+M151+N151+O151+P151+Q151+R151+S151+T151</f>
        <v>1351644371.25</v>
      </c>
      <c r="D151" s="58"/>
      <c r="E151" s="24">
        <f>E125</f>
        <v>104020534</v>
      </c>
      <c r="F151" s="24">
        <f>F130+F134</f>
        <v>74310393.560000002</v>
      </c>
      <c r="G151" s="24">
        <f t="shared" ref="G151:T151" si="21">G140</f>
        <v>82426524</v>
      </c>
      <c r="H151" s="24">
        <f t="shared" si="21"/>
        <v>87026478.180000007</v>
      </c>
      <c r="I151" s="24">
        <f t="shared" si="21"/>
        <v>87208679.269999996</v>
      </c>
      <c r="J151" s="24">
        <f t="shared" si="21"/>
        <v>87026654.540000007</v>
      </c>
      <c r="K151" s="24">
        <f t="shared" si="21"/>
        <v>82962510.769999996</v>
      </c>
      <c r="L151" s="24">
        <f t="shared" si="21"/>
        <v>82962510.769999996</v>
      </c>
      <c r="M151" s="24">
        <f t="shared" si="21"/>
        <v>82962510.769999996</v>
      </c>
      <c r="N151" s="24">
        <f t="shared" si="21"/>
        <v>82962510.769999996</v>
      </c>
      <c r="O151" s="24">
        <f t="shared" si="21"/>
        <v>82962510.769999996</v>
      </c>
      <c r="P151" s="24">
        <f t="shared" si="21"/>
        <v>82962510.769999996</v>
      </c>
      <c r="Q151" s="24">
        <f t="shared" si="21"/>
        <v>82962510.769999996</v>
      </c>
      <c r="R151" s="24">
        <f t="shared" si="21"/>
        <v>82962510.769999996</v>
      </c>
      <c r="S151" s="24">
        <f t="shared" si="21"/>
        <v>82962510.769999996</v>
      </c>
      <c r="T151" s="24">
        <f t="shared" si="21"/>
        <v>82962510.769999996</v>
      </c>
      <c r="U151" s="53" t="s">
        <v>8</v>
      </c>
      <c r="V151" s="53" t="s">
        <v>8</v>
      </c>
      <c r="W151" s="53" t="s">
        <v>8</v>
      </c>
      <c r="X151" s="53" t="s">
        <v>8</v>
      </c>
      <c r="Y151" s="53" t="s">
        <v>8</v>
      </c>
      <c r="Z151" s="53" t="s">
        <v>8</v>
      </c>
      <c r="AA151" s="53" t="s">
        <v>8</v>
      </c>
      <c r="AB151" s="53" t="s">
        <v>8</v>
      </c>
      <c r="AC151" s="53" t="s">
        <v>8</v>
      </c>
      <c r="AD151" s="53" t="s">
        <v>8</v>
      </c>
      <c r="AE151" s="53" t="s">
        <v>8</v>
      </c>
      <c r="AF151" s="53" t="s">
        <v>8</v>
      </c>
      <c r="AG151" s="53" t="s">
        <v>8</v>
      </c>
      <c r="AH151" s="53" t="s">
        <v>8</v>
      </c>
      <c r="AI151" s="53" t="s">
        <v>8</v>
      </c>
      <c r="AJ151" s="53" t="s">
        <v>8</v>
      </c>
      <c r="AK151" s="53" t="s">
        <v>8</v>
      </c>
      <c r="AL151" s="53" t="s">
        <v>8</v>
      </c>
      <c r="AM151" s="53" t="s">
        <v>8</v>
      </c>
      <c r="AN151" s="53" t="s">
        <v>8</v>
      </c>
    </row>
    <row r="152" spans="1:44" ht="92.25" hidden="1" customHeight="1" x14ac:dyDescent="0.45">
      <c r="A152" s="11"/>
      <c r="B152" s="49" t="s">
        <v>7</v>
      </c>
      <c r="C152" s="58" t="s">
        <v>9</v>
      </c>
      <c r="D152" s="58" t="s">
        <v>9</v>
      </c>
      <c r="E152" s="58" t="s">
        <v>9</v>
      </c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3" t="s">
        <v>8</v>
      </c>
      <c r="V152" s="53" t="s">
        <v>8</v>
      </c>
      <c r="W152" s="53" t="s">
        <v>8</v>
      </c>
      <c r="X152" s="53" t="s">
        <v>8</v>
      </c>
      <c r="Y152" s="53" t="s">
        <v>8</v>
      </c>
      <c r="Z152" s="53" t="s">
        <v>8</v>
      </c>
      <c r="AA152" s="53" t="s">
        <v>8</v>
      </c>
      <c r="AB152" s="53" t="s">
        <v>8</v>
      </c>
      <c r="AC152" s="53" t="s">
        <v>8</v>
      </c>
      <c r="AD152" s="53" t="s">
        <v>8</v>
      </c>
      <c r="AE152" s="53" t="s">
        <v>8</v>
      </c>
      <c r="AF152" s="53" t="s">
        <v>8</v>
      </c>
      <c r="AG152" s="53" t="s">
        <v>8</v>
      </c>
      <c r="AH152" s="53" t="s">
        <v>8</v>
      </c>
      <c r="AI152" s="53" t="s">
        <v>8</v>
      </c>
      <c r="AJ152" s="53" t="s">
        <v>8</v>
      </c>
      <c r="AK152" s="53" t="s">
        <v>8</v>
      </c>
      <c r="AL152" s="53" t="s">
        <v>8</v>
      </c>
      <c r="AM152" s="53" t="s">
        <v>8</v>
      </c>
      <c r="AN152" s="53" t="s">
        <v>8</v>
      </c>
    </row>
    <row r="153" spans="1:44" ht="61.5" x14ac:dyDescent="0.45">
      <c r="A153" s="83" t="s">
        <v>39</v>
      </c>
      <c r="B153" s="49" t="s">
        <v>38</v>
      </c>
      <c r="C153" s="58">
        <f>C158+C163+C168+C172</f>
        <v>2808851740.8299999</v>
      </c>
      <c r="D153" s="58">
        <f>D158+D163</f>
        <v>588728540.08000004</v>
      </c>
      <c r="E153" s="58">
        <f>E155+E156</f>
        <v>467436289</v>
      </c>
      <c r="F153" s="58">
        <f>F156+F155</f>
        <v>290420141.09000003</v>
      </c>
      <c r="G153" s="58">
        <f>SUM(G155,G156)</f>
        <v>112794047.28</v>
      </c>
      <c r="H153" s="58">
        <f>H156</f>
        <v>128313627.36000001</v>
      </c>
      <c r="I153" s="58">
        <f t="shared" ref="I153:T153" si="22">I156</f>
        <v>113899319.47999999</v>
      </c>
      <c r="J153" s="58">
        <f t="shared" si="22"/>
        <v>104354655.84</v>
      </c>
      <c r="K153" s="58">
        <f t="shared" si="22"/>
        <v>100290512.06999999</v>
      </c>
      <c r="L153" s="58">
        <f t="shared" si="22"/>
        <v>100290512.06999999</v>
      </c>
      <c r="M153" s="58">
        <f t="shared" si="22"/>
        <v>100290512.06999999</v>
      </c>
      <c r="N153" s="58">
        <f t="shared" si="22"/>
        <v>100290512.06999999</v>
      </c>
      <c r="O153" s="58">
        <f t="shared" si="22"/>
        <v>100290512.06999999</v>
      </c>
      <c r="P153" s="58">
        <f t="shared" si="22"/>
        <v>100290512.06999999</v>
      </c>
      <c r="Q153" s="58">
        <f t="shared" si="22"/>
        <v>100290512.06999999</v>
      </c>
      <c r="R153" s="58">
        <f t="shared" si="22"/>
        <v>100290512.06999999</v>
      </c>
      <c r="S153" s="58">
        <f t="shared" si="22"/>
        <v>100290512.06999999</v>
      </c>
      <c r="T153" s="58">
        <f t="shared" si="22"/>
        <v>100290512.06999999</v>
      </c>
      <c r="U153" s="53" t="s">
        <v>8</v>
      </c>
      <c r="V153" s="53" t="s">
        <v>10</v>
      </c>
      <c r="W153" s="53" t="s">
        <v>8</v>
      </c>
      <c r="X153" s="53" t="s">
        <v>8</v>
      </c>
      <c r="Y153" s="53" t="s">
        <v>8</v>
      </c>
      <c r="Z153" s="53" t="s">
        <v>8</v>
      </c>
      <c r="AA153" s="53" t="s">
        <v>8</v>
      </c>
      <c r="AB153" s="53" t="s">
        <v>8</v>
      </c>
      <c r="AC153" s="53" t="s">
        <v>8</v>
      </c>
      <c r="AD153" s="53" t="s">
        <v>8</v>
      </c>
      <c r="AE153" s="53" t="s">
        <v>8</v>
      </c>
      <c r="AF153" s="53" t="s">
        <v>8</v>
      </c>
      <c r="AG153" s="53" t="s">
        <v>8</v>
      </c>
      <c r="AH153" s="53" t="s">
        <v>8</v>
      </c>
      <c r="AI153" s="53" t="s">
        <v>8</v>
      </c>
      <c r="AJ153" s="53" t="s">
        <v>8</v>
      </c>
      <c r="AK153" s="53" t="s">
        <v>8</v>
      </c>
      <c r="AL153" s="53" t="s">
        <v>8</v>
      </c>
      <c r="AM153" s="53" t="s">
        <v>8</v>
      </c>
      <c r="AN153" s="53" t="s">
        <v>8</v>
      </c>
    </row>
    <row r="154" spans="1:44" ht="153.75" x14ac:dyDescent="0.45">
      <c r="A154" s="93"/>
      <c r="B154" s="12" t="s">
        <v>4</v>
      </c>
      <c r="C154" s="58" t="s">
        <v>9</v>
      </c>
      <c r="D154" s="58" t="s">
        <v>9</v>
      </c>
      <c r="E154" s="58" t="s">
        <v>9</v>
      </c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3" t="s">
        <v>8</v>
      </c>
      <c r="V154" s="53" t="s">
        <v>8</v>
      </c>
      <c r="W154" s="53" t="s">
        <v>8</v>
      </c>
      <c r="X154" s="53" t="s">
        <v>8</v>
      </c>
      <c r="Y154" s="53" t="s">
        <v>8</v>
      </c>
      <c r="Z154" s="53" t="s">
        <v>8</v>
      </c>
      <c r="AA154" s="53" t="s">
        <v>8</v>
      </c>
      <c r="AB154" s="53" t="s">
        <v>8</v>
      </c>
      <c r="AC154" s="53" t="s">
        <v>8</v>
      </c>
      <c r="AD154" s="53" t="s">
        <v>8</v>
      </c>
      <c r="AE154" s="53" t="s">
        <v>8</v>
      </c>
      <c r="AF154" s="53" t="s">
        <v>8</v>
      </c>
      <c r="AG154" s="53" t="s">
        <v>8</v>
      </c>
      <c r="AH154" s="53" t="s">
        <v>8</v>
      </c>
      <c r="AI154" s="53" t="s">
        <v>8</v>
      </c>
      <c r="AJ154" s="53" t="s">
        <v>8</v>
      </c>
      <c r="AK154" s="53" t="s">
        <v>8</v>
      </c>
      <c r="AL154" s="53" t="s">
        <v>8</v>
      </c>
      <c r="AM154" s="53" t="s">
        <v>8</v>
      </c>
      <c r="AN154" s="53" t="s">
        <v>8</v>
      </c>
    </row>
    <row r="155" spans="1:44" ht="165" customHeight="1" x14ac:dyDescent="0.45">
      <c r="A155" s="93"/>
      <c r="B155" s="49" t="s">
        <v>5</v>
      </c>
      <c r="C155" s="58">
        <f>D155+E155+F155</f>
        <v>892916616.03999996</v>
      </c>
      <c r="D155" s="58">
        <v>386778252</v>
      </c>
      <c r="E155" s="58">
        <f>E165</f>
        <v>349184411</v>
      </c>
      <c r="F155" s="58">
        <f>F165</f>
        <v>156953953.03999999</v>
      </c>
      <c r="G155" s="58" t="s">
        <v>9</v>
      </c>
      <c r="H155" s="58" t="s">
        <v>9</v>
      </c>
      <c r="I155" s="58" t="s">
        <v>9</v>
      </c>
      <c r="J155" s="58" t="s">
        <v>9</v>
      </c>
      <c r="K155" s="58" t="s">
        <v>9</v>
      </c>
      <c r="L155" s="58" t="s">
        <v>9</v>
      </c>
      <c r="M155" s="58" t="s">
        <v>9</v>
      </c>
      <c r="N155" s="58" t="s">
        <v>9</v>
      </c>
      <c r="O155" s="58" t="s">
        <v>9</v>
      </c>
      <c r="P155" s="58" t="s">
        <v>9</v>
      </c>
      <c r="Q155" s="58" t="s">
        <v>9</v>
      </c>
      <c r="R155" s="58" t="s">
        <v>9</v>
      </c>
      <c r="S155" s="58" t="s">
        <v>9</v>
      </c>
      <c r="T155" s="58" t="s">
        <v>9</v>
      </c>
      <c r="U155" s="53" t="s">
        <v>8</v>
      </c>
      <c r="V155" s="53" t="s">
        <v>8</v>
      </c>
      <c r="W155" s="53" t="s">
        <v>8</v>
      </c>
      <c r="X155" s="53" t="s">
        <v>8</v>
      </c>
      <c r="Y155" s="53" t="s">
        <v>8</v>
      </c>
      <c r="Z155" s="53" t="s">
        <v>8</v>
      </c>
      <c r="AA155" s="53" t="s">
        <v>8</v>
      </c>
      <c r="AB155" s="53" t="s">
        <v>8</v>
      </c>
      <c r="AC155" s="53" t="s">
        <v>8</v>
      </c>
      <c r="AD155" s="53" t="s">
        <v>8</v>
      </c>
      <c r="AE155" s="53" t="s">
        <v>8</v>
      </c>
      <c r="AF155" s="53" t="s">
        <v>8</v>
      </c>
      <c r="AG155" s="53" t="s">
        <v>8</v>
      </c>
      <c r="AH155" s="53" t="s">
        <v>8</v>
      </c>
      <c r="AI155" s="53" t="s">
        <v>8</v>
      </c>
      <c r="AJ155" s="53" t="s">
        <v>8</v>
      </c>
      <c r="AK155" s="53" t="s">
        <v>8</v>
      </c>
      <c r="AL155" s="53" t="s">
        <v>8</v>
      </c>
      <c r="AM155" s="53" t="s">
        <v>8</v>
      </c>
      <c r="AN155" s="53" t="s">
        <v>8</v>
      </c>
    </row>
    <row r="156" spans="1:44" ht="103.5" customHeight="1" x14ac:dyDescent="0.45">
      <c r="A156" s="94"/>
      <c r="B156" s="49" t="s">
        <v>6</v>
      </c>
      <c r="C156" s="58">
        <f>SUM(D156:T156)</f>
        <v>1915935124.7899995</v>
      </c>
      <c r="D156" s="58">
        <f>D161+D166</f>
        <v>201950288.07999998</v>
      </c>
      <c r="E156" s="58">
        <f>E121+E151</f>
        <v>118251878</v>
      </c>
      <c r="F156" s="58">
        <f>F151+F121</f>
        <v>133466188.05000001</v>
      </c>
      <c r="G156" s="58">
        <f>SUM(G161,G166,G173)</f>
        <v>112794047.28</v>
      </c>
      <c r="H156" s="58">
        <f>SUM(H161,H166,H173)</f>
        <v>128313627.36000001</v>
      </c>
      <c r="I156" s="58">
        <f>SUM(I161,I166,I173)</f>
        <v>113899319.47999999</v>
      </c>
      <c r="J156" s="58">
        <f>SUM(J161,J166,J173)</f>
        <v>104354655.84</v>
      </c>
      <c r="K156" s="58">
        <f>K151+K121</f>
        <v>100290512.06999999</v>
      </c>
      <c r="L156" s="58">
        <f t="shared" ref="L156:T156" si="23">L151+L121</f>
        <v>100290512.06999999</v>
      </c>
      <c r="M156" s="58">
        <f t="shared" si="23"/>
        <v>100290512.06999999</v>
      </c>
      <c r="N156" s="58">
        <f t="shared" si="23"/>
        <v>100290512.06999999</v>
      </c>
      <c r="O156" s="58">
        <f t="shared" si="23"/>
        <v>100290512.06999999</v>
      </c>
      <c r="P156" s="58">
        <f t="shared" si="23"/>
        <v>100290512.06999999</v>
      </c>
      <c r="Q156" s="58">
        <f t="shared" si="23"/>
        <v>100290512.06999999</v>
      </c>
      <c r="R156" s="58">
        <f t="shared" si="23"/>
        <v>100290512.06999999</v>
      </c>
      <c r="S156" s="58">
        <f t="shared" si="23"/>
        <v>100290512.06999999</v>
      </c>
      <c r="T156" s="58">
        <f t="shared" si="23"/>
        <v>100290512.06999999</v>
      </c>
      <c r="U156" s="53" t="s">
        <v>8</v>
      </c>
      <c r="V156" s="53" t="s">
        <v>8</v>
      </c>
      <c r="W156" s="53" t="s">
        <v>8</v>
      </c>
      <c r="X156" s="53" t="s">
        <v>8</v>
      </c>
      <c r="Y156" s="53" t="s">
        <v>8</v>
      </c>
      <c r="Z156" s="53" t="s">
        <v>8</v>
      </c>
      <c r="AA156" s="53" t="s">
        <v>8</v>
      </c>
      <c r="AB156" s="53" t="s">
        <v>8</v>
      </c>
      <c r="AC156" s="53" t="s">
        <v>8</v>
      </c>
      <c r="AD156" s="53" t="s">
        <v>8</v>
      </c>
      <c r="AE156" s="53" t="s">
        <v>8</v>
      </c>
      <c r="AF156" s="53" t="s">
        <v>8</v>
      </c>
      <c r="AG156" s="53" t="s">
        <v>8</v>
      </c>
      <c r="AH156" s="53" t="s">
        <v>8</v>
      </c>
      <c r="AI156" s="53" t="s">
        <v>8</v>
      </c>
      <c r="AJ156" s="53" t="s">
        <v>8</v>
      </c>
      <c r="AK156" s="53" t="s">
        <v>8</v>
      </c>
      <c r="AL156" s="53" t="s">
        <v>8</v>
      </c>
      <c r="AM156" s="53" t="s">
        <v>8</v>
      </c>
      <c r="AN156" s="53" t="s">
        <v>8</v>
      </c>
    </row>
    <row r="157" spans="1:44" ht="92.25" hidden="1" x14ac:dyDescent="0.45">
      <c r="A157" s="8"/>
      <c r="B157" s="49" t="s">
        <v>7</v>
      </c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3" t="s">
        <v>8</v>
      </c>
      <c r="V157" s="53" t="s">
        <v>8</v>
      </c>
      <c r="W157" s="53" t="s">
        <v>8</v>
      </c>
      <c r="X157" s="53" t="s">
        <v>8</v>
      </c>
      <c r="Y157" s="53" t="s">
        <v>8</v>
      </c>
      <c r="Z157" s="53" t="s">
        <v>8</v>
      </c>
      <c r="AA157" s="53" t="s">
        <v>8</v>
      </c>
      <c r="AB157" s="53" t="s">
        <v>8</v>
      </c>
      <c r="AC157" s="53" t="s">
        <v>8</v>
      </c>
      <c r="AD157" s="53" t="s">
        <v>8</v>
      </c>
      <c r="AE157" s="53" t="s">
        <v>8</v>
      </c>
      <c r="AF157" s="53" t="s">
        <v>8</v>
      </c>
      <c r="AG157" s="53" t="s">
        <v>8</v>
      </c>
      <c r="AH157" s="53" t="s">
        <v>8</v>
      </c>
      <c r="AI157" s="53" t="s">
        <v>8</v>
      </c>
      <c r="AJ157" s="53" t="s">
        <v>8</v>
      </c>
      <c r="AK157" s="53" t="s">
        <v>8</v>
      </c>
      <c r="AL157" s="53" t="s">
        <v>8</v>
      </c>
      <c r="AM157" s="53" t="s">
        <v>8</v>
      </c>
      <c r="AN157" s="53" t="s">
        <v>8</v>
      </c>
    </row>
    <row r="158" spans="1:44" ht="71.25" customHeight="1" x14ac:dyDescent="0.45">
      <c r="A158" s="83" t="s">
        <v>86</v>
      </c>
      <c r="B158" s="49" t="s">
        <v>38</v>
      </c>
      <c r="C158" s="58">
        <f>D158+E158+F158+G158+H158+I158+J158+K158+L158+M158+N158+O158+P158+Q158+R158+S158+T158</f>
        <v>549002205.12000012</v>
      </c>
      <c r="D158" s="58">
        <f>D160+D161</f>
        <v>132405490.08</v>
      </c>
      <c r="E158" s="58">
        <f>E161</f>
        <v>113944127</v>
      </c>
      <c r="F158" s="58">
        <f>F161</f>
        <v>46238708.789999999</v>
      </c>
      <c r="G158" s="58">
        <f t="shared" ref="G158:T158" si="24">G161</f>
        <v>22339983.779999997</v>
      </c>
      <c r="H158" s="58">
        <f>H161</f>
        <v>26137879.870000001</v>
      </c>
      <c r="I158" s="58">
        <f>I161</f>
        <v>17328001.300000001</v>
      </c>
      <c r="J158" s="58">
        <f t="shared" si="24"/>
        <v>17328001.300000001</v>
      </c>
      <c r="K158" s="58">
        <f t="shared" si="24"/>
        <v>17328001.300000001</v>
      </c>
      <c r="L158" s="58">
        <f t="shared" si="24"/>
        <v>17328001.300000001</v>
      </c>
      <c r="M158" s="58">
        <f t="shared" si="24"/>
        <v>17328001.300000001</v>
      </c>
      <c r="N158" s="58">
        <f t="shared" si="24"/>
        <v>17328001.300000001</v>
      </c>
      <c r="O158" s="58">
        <f t="shared" si="24"/>
        <v>17328001.300000001</v>
      </c>
      <c r="P158" s="58">
        <f t="shared" si="24"/>
        <v>17328001.300000001</v>
      </c>
      <c r="Q158" s="58">
        <f t="shared" si="24"/>
        <v>17328001.300000001</v>
      </c>
      <c r="R158" s="58">
        <f t="shared" si="24"/>
        <v>17328001.300000001</v>
      </c>
      <c r="S158" s="58">
        <f t="shared" si="24"/>
        <v>17328001.300000001</v>
      </c>
      <c r="T158" s="58">
        <f t="shared" si="24"/>
        <v>17328001.300000001</v>
      </c>
      <c r="U158" s="53" t="s">
        <v>8</v>
      </c>
      <c r="V158" s="53" t="s">
        <v>10</v>
      </c>
      <c r="W158" s="53" t="s">
        <v>8</v>
      </c>
      <c r="X158" s="53" t="s">
        <v>8</v>
      </c>
      <c r="Y158" s="53" t="s">
        <v>8</v>
      </c>
      <c r="Z158" s="53" t="s">
        <v>8</v>
      </c>
      <c r="AA158" s="53" t="s">
        <v>8</v>
      </c>
      <c r="AB158" s="53" t="s">
        <v>8</v>
      </c>
      <c r="AC158" s="53" t="s">
        <v>8</v>
      </c>
      <c r="AD158" s="53" t="s">
        <v>8</v>
      </c>
      <c r="AE158" s="53" t="s">
        <v>8</v>
      </c>
      <c r="AF158" s="53" t="s">
        <v>8</v>
      </c>
      <c r="AG158" s="53" t="s">
        <v>8</v>
      </c>
      <c r="AH158" s="53" t="s">
        <v>8</v>
      </c>
      <c r="AI158" s="53" t="s">
        <v>8</v>
      </c>
      <c r="AJ158" s="53" t="s">
        <v>8</v>
      </c>
      <c r="AK158" s="53" t="s">
        <v>8</v>
      </c>
      <c r="AL158" s="53" t="s">
        <v>8</v>
      </c>
      <c r="AM158" s="53" t="s">
        <v>8</v>
      </c>
      <c r="AN158" s="53" t="s">
        <v>8</v>
      </c>
    </row>
    <row r="159" spans="1:44" ht="56.25" hidden="1" customHeight="1" x14ac:dyDescent="0.45">
      <c r="A159" s="93"/>
      <c r="B159" s="12" t="s">
        <v>4</v>
      </c>
      <c r="C159" s="58" t="s">
        <v>9</v>
      </c>
      <c r="D159" s="58" t="s">
        <v>9</v>
      </c>
      <c r="E159" s="58" t="s">
        <v>9</v>
      </c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3" t="s">
        <v>8</v>
      </c>
      <c r="V159" s="53" t="s">
        <v>8</v>
      </c>
      <c r="W159" s="53" t="s">
        <v>8</v>
      </c>
      <c r="X159" s="53" t="s">
        <v>8</v>
      </c>
      <c r="Y159" s="53" t="s">
        <v>8</v>
      </c>
      <c r="Z159" s="53" t="s">
        <v>8</v>
      </c>
      <c r="AA159" s="53" t="s">
        <v>8</v>
      </c>
      <c r="AB159" s="53" t="s">
        <v>8</v>
      </c>
      <c r="AC159" s="53" t="s">
        <v>8</v>
      </c>
      <c r="AD159" s="53" t="s">
        <v>8</v>
      </c>
      <c r="AE159" s="53" t="s">
        <v>8</v>
      </c>
      <c r="AF159" s="53" t="s">
        <v>8</v>
      </c>
      <c r="AG159" s="53" t="s">
        <v>8</v>
      </c>
      <c r="AH159" s="53" t="s">
        <v>8</v>
      </c>
      <c r="AI159" s="53" t="s">
        <v>8</v>
      </c>
      <c r="AJ159" s="53" t="s">
        <v>8</v>
      </c>
      <c r="AK159" s="53" t="s">
        <v>8</v>
      </c>
      <c r="AL159" s="53" t="s">
        <v>8</v>
      </c>
      <c r="AM159" s="53" t="s">
        <v>8</v>
      </c>
      <c r="AN159" s="53" t="s">
        <v>8</v>
      </c>
    </row>
    <row r="160" spans="1:44" ht="166.5" customHeight="1" x14ac:dyDescent="0.45">
      <c r="A160" s="93"/>
      <c r="B160" s="49" t="s">
        <v>5</v>
      </c>
      <c r="C160" s="58">
        <f>C99</f>
        <v>11866674</v>
      </c>
      <c r="D160" s="58">
        <f>D99</f>
        <v>11866674</v>
      </c>
      <c r="E160" s="58" t="s">
        <v>9</v>
      </c>
      <c r="F160" s="58" t="s">
        <v>9</v>
      </c>
      <c r="G160" s="58" t="s">
        <v>9</v>
      </c>
      <c r="H160" s="58" t="s">
        <v>9</v>
      </c>
      <c r="I160" s="58" t="s">
        <v>9</v>
      </c>
      <c r="J160" s="58" t="s">
        <v>9</v>
      </c>
      <c r="K160" s="58" t="s">
        <v>9</v>
      </c>
      <c r="L160" s="58" t="s">
        <v>9</v>
      </c>
      <c r="M160" s="58" t="s">
        <v>9</v>
      </c>
      <c r="N160" s="58" t="s">
        <v>9</v>
      </c>
      <c r="O160" s="58" t="s">
        <v>9</v>
      </c>
      <c r="P160" s="58" t="s">
        <v>9</v>
      </c>
      <c r="Q160" s="58" t="s">
        <v>9</v>
      </c>
      <c r="R160" s="58" t="s">
        <v>9</v>
      </c>
      <c r="S160" s="58" t="s">
        <v>9</v>
      </c>
      <c r="T160" s="58" t="s">
        <v>9</v>
      </c>
      <c r="U160" s="53" t="s">
        <v>8</v>
      </c>
      <c r="V160" s="53" t="s">
        <v>8</v>
      </c>
      <c r="W160" s="53" t="s">
        <v>8</v>
      </c>
      <c r="X160" s="53" t="s">
        <v>8</v>
      </c>
      <c r="Y160" s="53" t="s">
        <v>8</v>
      </c>
      <c r="Z160" s="53" t="s">
        <v>8</v>
      </c>
      <c r="AA160" s="53" t="s">
        <v>8</v>
      </c>
      <c r="AB160" s="53" t="s">
        <v>8</v>
      </c>
      <c r="AC160" s="53" t="s">
        <v>8</v>
      </c>
      <c r="AD160" s="53" t="s">
        <v>8</v>
      </c>
      <c r="AE160" s="53" t="s">
        <v>8</v>
      </c>
      <c r="AF160" s="53" t="s">
        <v>8</v>
      </c>
      <c r="AG160" s="53" t="s">
        <v>8</v>
      </c>
      <c r="AH160" s="53" t="s">
        <v>8</v>
      </c>
      <c r="AI160" s="53" t="s">
        <v>8</v>
      </c>
      <c r="AJ160" s="53" t="s">
        <v>8</v>
      </c>
      <c r="AK160" s="53" t="s">
        <v>8</v>
      </c>
      <c r="AL160" s="53" t="s">
        <v>8</v>
      </c>
      <c r="AM160" s="53" t="s">
        <v>8</v>
      </c>
      <c r="AN160" s="53" t="s">
        <v>8</v>
      </c>
    </row>
    <row r="161" spans="1:40" ht="92.25" customHeight="1" x14ac:dyDescent="0.45">
      <c r="A161" s="94"/>
      <c r="B161" s="49" t="s">
        <v>6</v>
      </c>
      <c r="C161" s="58">
        <f>D161+F161+G161+H161+I161+J161+K161+L161+M161+N161+O161+P161+Q161+R161+S161+T161+E161</f>
        <v>537135531.12000012</v>
      </c>
      <c r="D161" s="58">
        <v>120538816.08</v>
      </c>
      <c r="E161" s="58">
        <f>E22+E32+E27+E37+E42+E98+E125</f>
        <v>113944127</v>
      </c>
      <c r="F161" s="58">
        <f>F22+F27+F98+F103+32137874.28</f>
        <v>46238708.789999999</v>
      </c>
      <c r="G161" s="58">
        <f t="shared" ref="G161:T161" si="25">SUM(G25,G30,G100)</f>
        <v>22339983.779999997</v>
      </c>
      <c r="H161" s="58">
        <f t="shared" si="25"/>
        <v>26137879.870000001</v>
      </c>
      <c r="I161" s="58">
        <f t="shared" si="25"/>
        <v>17328001.300000001</v>
      </c>
      <c r="J161" s="58">
        <f t="shared" si="25"/>
        <v>17328001.300000001</v>
      </c>
      <c r="K161" s="58">
        <f t="shared" si="25"/>
        <v>17328001.300000001</v>
      </c>
      <c r="L161" s="58">
        <f t="shared" si="25"/>
        <v>17328001.300000001</v>
      </c>
      <c r="M161" s="58">
        <f t="shared" si="25"/>
        <v>17328001.300000001</v>
      </c>
      <c r="N161" s="58">
        <f t="shared" si="25"/>
        <v>17328001.300000001</v>
      </c>
      <c r="O161" s="58">
        <f t="shared" si="25"/>
        <v>17328001.300000001</v>
      </c>
      <c r="P161" s="58">
        <f t="shared" si="25"/>
        <v>17328001.300000001</v>
      </c>
      <c r="Q161" s="58">
        <f t="shared" si="25"/>
        <v>17328001.300000001</v>
      </c>
      <c r="R161" s="58">
        <f t="shared" si="25"/>
        <v>17328001.300000001</v>
      </c>
      <c r="S161" s="58">
        <f t="shared" si="25"/>
        <v>17328001.300000001</v>
      </c>
      <c r="T161" s="58">
        <f t="shared" si="25"/>
        <v>17328001.300000001</v>
      </c>
      <c r="U161" s="53" t="s">
        <v>8</v>
      </c>
      <c r="V161" s="53" t="s">
        <v>8</v>
      </c>
      <c r="W161" s="53" t="s">
        <v>8</v>
      </c>
      <c r="X161" s="53" t="s">
        <v>8</v>
      </c>
      <c r="Y161" s="53" t="s">
        <v>8</v>
      </c>
      <c r="Z161" s="53" t="s">
        <v>8</v>
      </c>
      <c r="AA161" s="53" t="s">
        <v>8</v>
      </c>
      <c r="AB161" s="53" t="s">
        <v>8</v>
      </c>
      <c r="AC161" s="53" t="s">
        <v>8</v>
      </c>
      <c r="AD161" s="53" t="s">
        <v>8</v>
      </c>
      <c r="AE161" s="53" t="s">
        <v>8</v>
      </c>
      <c r="AF161" s="53" t="s">
        <v>8</v>
      </c>
      <c r="AG161" s="53" t="s">
        <v>8</v>
      </c>
      <c r="AH161" s="53" t="s">
        <v>8</v>
      </c>
      <c r="AI161" s="53" t="s">
        <v>8</v>
      </c>
      <c r="AJ161" s="53" t="s">
        <v>8</v>
      </c>
      <c r="AK161" s="53" t="s">
        <v>8</v>
      </c>
      <c r="AL161" s="53" t="s">
        <v>8</v>
      </c>
      <c r="AM161" s="53" t="s">
        <v>8</v>
      </c>
      <c r="AN161" s="53" t="s">
        <v>8</v>
      </c>
    </row>
    <row r="162" spans="1:40" ht="12" hidden="1" customHeight="1" x14ac:dyDescent="0.45">
      <c r="A162" s="8"/>
      <c r="B162" s="49" t="s">
        <v>7</v>
      </c>
      <c r="C162" s="58" t="s">
        <v>9</v>
      </c>
      <c r="D162" s="58" t="s">
        <v>9</v>
      </c>
      <c r="E162" s="58" t="s">
        <v>9</v>
      </c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3" t="s">
        <v>8</v>
      </c>
      <c r="V162" s="53" t="s">
        <v>8</v>
      </c>
      <c r="W162" s="53" t="s">
        <v>8</v>
      </c>
      <c r="X162" s="53" t="s">
        <v>8</v>
      </c>
      <c r="Y162" s="53" t="s">
        <v>8</v>
      </c>
      <c r="Z162" s="53" t="s">
        <v>8</v>
      </c>
      <c r="AA162" s="53" t="s">
        <v>8</v>
      </c>
      <c r="AB162" s="53" t="s">
        <v>8</v>
      </c>
      <c r="AC162" s="53" t="s">
        <v>8</v>
      </c>
      <c r="AD162" s="53" t="s">
        <v>8</v>
      </c>
      <c r="AE162" s="53" t="s">
        <v>8</v>
      </c>
      <c r="AF162" s="53" t="s">
        <v>8</v>
      </c>
      <c r="AG162" s="53" t="s">
        <v>8</v>
      </c>
      <c r="AH162" s="53" t="s">
        <v>8</v>
      </c>
      <c r="AI162" s="53" t="s">
        <v>8</v>
      </c>
      <c r="AJ162" s="53" t="s">
        <v>8</v>
      </c>
      <c r="AK162" s="53" t="s">
        <v>8</v>
      </c>
      <c r="AL162" s="53" t="s">
        <v>8</v>
      </c>
      <c r="AM162" s="53" t="s">
        <v>8</v>
      </c>
      <c r="AN162" s="53" t="s">
        <v>8</v>
      </c>
    </row>
    <row r="163" spans="1:40" ht="61.5" customHeight="1" x14ac:dyDescent="0.45">
      <c r="A163" s="133" t="s">
        <v>85</v>
      </c>
      <c r="B163" s="49" t="s">
        <v>38</v>
      </c>
      <c r="C163" s="58">
        <f>C165+C166</f>
        <v>1044363572.74</v>
      </c>
      <c r="D163" s="58">
        <f t="shared" ref="D163" si="26">D165+D166</f>
        <v>456323050</v>
      </c>
      <c r="E163" s="58">
        <f>E165+E166</f>
        <v>353492162</v>
      </c>
      <c r="F163" s="58">
        <f>F165+F166</f>
        <v>202008913.01999998</v>
      </c>
      <c r="G163" s="58">
        <f>G166</f>
        <v>8027539.5</v>
      </c>
      <c r="H163" s="58">
        <f>H166</f>
        <v>15149269.310000001</v>
      </c>
      <c r="I163" s="58">
        <f>I166</f>
        <v>9362638.9100000001</v>
      </c>
      <c r="J163" s="58" t="s">
        <v>9</v>
      </c>
      <c r="K163" s="58" t="s">
        <v>9</v>
      </c>
      <c r="L163" s="58" t="s">
        <v>9</v>
      </c>
      <c r="M163" s="58" t="s">
        <v>9</v>
      </c>
      <c r="N163" s="58" t="s">
        <v>9</v>
      </c>
      <c r="O163" s="58" t="s">
        <v>9</v>
      </c>
      <c r="P163" s="58" t="s">
        <v>9</v>
      </c>
      <c r="Q163" s="58" t="s">
        <v>9</v>
      </c>
      <c r="R163" s="58" t="s">
        <v>9</v>
      </c>
      <c r="S163" s="58" t="s">
        <v>9</v>
      </c>
      <c r="T163" s="58" t="s">
        <v>9</v>
      </c>
      <c r="U163" s="53" t="s">
        <v>8</v>
      </c>
      <c r="V163" s="53" t="s">
        <v>10</v>
      </c>
      <c r="W163" s="53" t="s">
        <v>8</v>
      </c>
      <c r="X163" s="53" t="s">
        <v>8</v>
      </c>
      <c r="Y163" s="53" t="s">
        <v>8</v>
      </c>
      <c r="Z163" s="53" t="s">
        <v>8</v>
      </c>
      <c r="AA163" s="53" t="s">
        <v>8</v>
      </c>
      <c r="AB163" s="53" t="s">
        <v>8</v>
      </c>
      <c r="AC163" s="53" t="s">
        <v>8</v>
      </c>
      <c r="AD163" s="53" t="s">
        <v>8</v>
      </c>
      <c r="AE163" s="53" t="s">
        <v>8</v>
      </c>
      <c r="AF163" s="53" t="s">
        <v>8</v>
      </c>
      <c r="AG163" s="53" t="s">
        <v>8</v>
      </c>
      <c r="AH163" s="53" t="s">
        <v>8</v>
      </c>
      <c r="AI163" s="53" t="s">
        <v>8</v>
      </c>
      <c r="AJ163" s="53" t="s">
        <v>8</v>
      </c>
      <c r="AK163" s="53" t="s">
        <v>8</v>
      </c>
      <c r="AL163" s="53" t="s">
        <v>8</v>
      </c>
      <c r="AM163" s="53" t="s">
        <v>8</v>
      </c>
      <c r="AN163" s="53" t="s">
        <v>8</v>
      </c>
    </row>
    <row r="164" spans="1:40" ht="56.25" hidden="1" customHeight="1" x14ac:dyDescent="0.45">
      <c r="A164" s="133"/>
      <c r="B164" s="12" t="s">
        <v>4</v>
      </c>
      <c r="C164" s="58" t="s">
        <v>9</v>
      </c>
      <c r="D164" s="58" t="s">
        <v>9</v>
      </c>
      <c r="E164" s="58" t="s">
        <v>9</v>
      </c>
      <c r="F164" s="58" t="s">
        <v>9</v>
      </c>
      <c r="G164" s="58" t="s">
        <v>9</v>
      </c>
      <c r="H164" s="58" t="s">
        <v>9</v>
      </c>
      <c r="I164" s="58" t="s">
        <v>9</v>
      </c>
      <c r="J164" s="58" t="s">
        <v>9</v>
      </c>
      <c r="K164" s="58" t="s">
        <v>9</v>
      </c>
      <c r="L164" s="58" t="s">
        <v>9</v>
      </c>
      <c r="M164" s="58" t="s">
        <v>9</v>
      </c>
      <c r="N164" s="58" t="s">
        <v>9</v>
      </c>
      <c r="O164" s="58" t="s">
        <v>9</v>
      </c>
      <c r="P164" s="58" t="s">
        <v>9</v>
      </c>
      <c r="Q164" s="58" t="s">
        <v>9</v>
      </c>
      <c r="R164" s="58" t="s">
        <v>9</v>
      </c>
      <c r="S164" s="58" t="s">
        <v>9</v>
      </c>
      <c r="T164" s="58" t="s">
        <v>9</v>
      </c>
      <c r="U164" s="53" t="s">
        <v>8</v>
      </c>
      <c r="V164" s="53" t="s">
        <v>8</v>
      </c>
      <c r="W164" s="53" t="s">
        <v>8</v>
      </c>
      <c r="X164" s="53" t="s">
        <v>8</v>
      </c>
      <c r="Y164" s="53" t="s">
        <v>8</v>
      </c>
      <c r="Z164" s="53" t="s">
        <v>8</v>
      </c>
      <c r="AA164" s="53" t="s">
        <v>8</v>
      </c>
      <c r="AB164" s="53" t="s">
        <v>8</v>
      </c>
      <c r="AC164" s="53" t="s">
        <v>8</v>
      </c>
      <c r="AD164" s="53" t="s">
        <v>8</v>
      </c>
      <c r="AE164" s="53" t="s">
        <v>8</v>
      </c>
      <c r="AF164" s="53" t="s">
        <v>8</v>
      </c>
      <c r="AG164" s="53" t="s">
        <v>8</v>
      </c>
      <c r="AH164" s="53" t="s">
        <v>8</v>
      </c>
      <c r="AI164" s="53" t="s">
        <v>8</v>
      </c>
      <c r="AJ164" s="53" t="s">
        <v>8</v>
      </c>
      <c r="AK164" s="53" t="s">
        <v>8</v>
      </c>
      <c r="AL164" s="53" t="s">
        <v>8</v>
      </c>
      <c r="AM164" s="53" t="s">
        <v>8</v>
      </c>
      <c r="AN164" s="53" t="s">
        <v>8</v>
      </c>
    </row>
    <row r="165" spans="1:40" ht="170.25" customHeight="1" x14ac:dyDescent="0.45">
      <c r="A165" s="133"/>
      <c r="B165" s="49" t="s">
        <v>5</v>
      </c>
      <c r="C165" s="58">
        <f>D165+E165+F165</f>
        <v>881049942.03999996</v>
      </c>
      <c r="D165" s="58">
        <v>374911578</v>
      </c>
      <c r="E165" s="58">
        <v>349184411</v>
      </c>
      <c r="F165" s="58">
        <f>F70</f>
        <v>156953953.03999999</v>
      </c>
      <c r="G165" s="58" t="s">
        <v>9</v>
      </c>
      <c r="H165" s="58" t="s">
        <v>9</v>
      </c>
      <c r="I165" s="58" t="s">
        <v>9</v>
      </c>
      <c r="J165" s="58" t="s">
        <v>9</v>
      </c>
      <c r="K165" s="58" t="s">
        <v>9</v>
      </c>
      <c r="L165" s="58" t="s">
        <v>9</v>
      </c>
      <c r="M165" s="58" t="s">
        <v>9</v>
      </c>
      <c r="N165" s="58" t="s">
        <v>9</v>
      </c>
      <c r="O165" s="58" t="s">
        <v>9</v>
      </c>
      <c r="P165" s="58" t="s">
        <v>9</v>
      </c>
      <c r="Q165" s="58" t="s">
        <v>9</v>
      </c>
      <c r="R165" s="58" t="s">
        <v>9</v>
      </c>
      <c r="S165" s="58" t="s">
        <v>9</v>
      </c>
      <c r="T165" s="58" t="s">
        <v>9</v>
      </c>
      <c r="U165" s="53" t="s">
        <v>8</v>
      </c>
      <c r="V165" s="53" t="s">
        <v>8</v>
      </c>
      <c r="W165" s="53" t="s">
        <v>8</v>
      </c>
      <c r="X165" s="53" t="s">
        <v>8</v>
      </c>
      <c r="Y165" s="53" t="s">
        <v>8</v>
      </c>
      <c r="Z165" s="53" t="s">
        <v>8</v>
      </c>
      <c r="AA165" s="53" t="s">
        <v>8</v>
      </c>
      <c r="AB165" s="53" t="s">
        <v>8</v>
      </c>
      <c r="AC165" s="53" t="s">
        <v>8</v>
      </c>
      <c r="AD165" s="53" t="s">
        <v>8</v>
      </c>
      <c r="AE165" s="53" t="s">
        <v>8</v>
      </c>
      <c r="AF165" s="53" t="s">
        <v>8</v>
      </c>
      <c r="AG165" s="53" t="s">
        <v>8</v>
      </c>
      <c r="AH165" s="53" t="s">
        <v>8</v>
      </c>
      <c r="AI165" s="53" t="s">
        <v>8</v>
      </c>
      <c r="AJ165" s="53" t="s">
        <v>8</v>
      </c>
      <c r="AK165" s="53" t="s">
        <v>8</v>
      </c>
      <c r="AL165" s="53" t="s">
        <v>8</v>
      </c>
      <c r="AM165" s="53" t="s">
        <v>8</v>
      </c>
      <c r="AN165" s="53" t="s">
        <v>8</v>
      </c>
    </row>
    <row r="166" spans="1:40" ht="105.75" customHeight="1" x14ac:dyDescent="0.45">
      <c r="A166" s="133"/>
      <c r="B166" s="49" t="s">
        <v>6</v>
      </c>
      <c r="C166" s="58">
        <f>D166+E166+F166+G166+H166+I166</f>
        <v>163313630.70000002</v>
      </c>
      <c r="D166" s="58">
        <v>81411472</v>
      </c>
      <c r="E166" s="58">
        <f>E75+E55</f>
        <v>4307751</v>
      </c>
      <c r="F166" s="58">
        <f>F88+F75</f>
        <v>45054959.980000004</v>
      </c>
      <c r="G166" s="58">
        <f>SUM(G55,G75,G106,G112)</f>
        <v>8027539.5</v>
      </c>
      <c r="H166" s="58">
        <f>SUM(H55,H112,H75)</f>
        <v>15149269.310000001</v>
      </c>
      <c r="I166" s="58">
        <f>SUM(I75)</f>
        <v>9362638.9100000001</v>
      </c>
      <c r="J166" s="58" t="s">
        <v>9</v>
      </c>
      <c r="K166" s="58" t="s">
        <v>9</v>
      </c>
      <c r="L166" s="58" t="s">
        <v>9</v>
      </c>
      <c r="M166" s="58" t="s">
        <v>9</v>
      </c>
      <c r="N166" s="58" t="s">
        <v>9</v>
      </c>
      <c r="O166" s="58" t="s">
        <v>9</v>
      </c>
      <c r="P166" s="58" t="s">
        <v>9</v>
      </c>
      <c r="Q166" s="58" t="s">
        <v>9</v>
      </c>
      <c r="R166" s="58" t="s">
        <v>9</v>
      </c>
      <c r="S166" s="58" t="s">
        <v>9</v>
      </c>
      <c r="T166" s="58" t="s">
        <v>9</v>
      </c>
      <c r="U166" s="53" t="s">
        <v>8</v>
      </c>
      <c r="V166" s="53" t="s">
        <v>8</v>
      </c>
      <c r="W166" s="53" t="s">
        <v>8</v>
      </c>
      <c r="X166" s="53" t="s">
        <v>8</v>
      </c>
      <c r="Y166" s="53" t="s">
        <v>8</v>
      </c>
      <c r="Z166" s="53" t="s">
        <v>8</v>
      </c>
      <c r="AA166" s="53" t="s">
        <v>8</v>
      </c>
      <c r="AB166" s="53" t="s">
        <v>8</v>
      </c>
      <c r="AC166" s="53" t="s">
        <v>8</v>
      </c>
      <c r="AD166" s="53" t="s">
        <v>8</v>
      </c>
      <c r="AE166" s="53" t="s">
        <v>8</v>
      </c>
      <c r="AF166" s="53" t="s">
        <v>8</v>
      </c>
      <c r="AG166" s="53" t="s">
        <v>8</v>
      </c>
      <c r="AH166" s="53" t="s">
        <v>8</v>
      </c>
      <c r="AI166" s="53" t="s">
        <v>8</v>
      </c>
      <c r="AJ166" s="53" t="s">
        <v>8</v>
      </c>
      <c r="AK166" s="53" t="s">
        <v>8</v>
      </c>
      <c r="AL166" s="53" t="s">
        <v>8</v>
      </c>
      <c r="AM166" s="53" t="s">
        <v>8</v>
      </c>
      <c r="AN166" s="53" t="s">
        <v>8</v>
      </c>
    </row>
    <row r="167" spans="1:40" ht="2.4500000000000002" hidden="1" customHeight="1" x14ac:dyDescent="0.45">
      <c r="A167" s="9"/>
      <c r="B167" s="49" t="s">
        <v>7</v>
      </c>
      <c r="C167" s="58" t="s">
        <v>9</v>
      </c>
      <c r="D167" s="58" t="s">
        <v>9</v>
      </c>
      <c r="E167" s="58" t="s">
        <v>9</v>
      </c>
      <c r="F167" s="58" t="s">
        <v>9</v>
      </c>
      <c r="G167" s="58" t="s">
        <v>9</v>
      </c>
      <c r="H167" s="58" t="s">
        <v>9</v>
      </c>
      <c r="I167" s="58" t="s">
        <v>9</v>
      </c>
      <c r="J167" s="58" t="s">
        <v>9</v>
      </c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3" t="s">
        <v>8</v>
      </c>
      <c r="V167" s="53" t="s">
        <v>8</v>
      </c>
      <c r="W167" s="53" t="s">
        <v>8</v>
      </c>
      <c r="X167" s="53" t="s">
        <v>8</v>
      </c>
      <c r="Y167" s="53" t="s">
        <v>8</v>
      </c>
      <c r="Z167" s="53" t="s">
        <v>8</v>
      </c>
      <c r="AA167" s="53" t="s">
        <v>8</v>
      </c>
      <c r="AB167" s="53" t="s">
        <v>8</v>
      </c>
      <c r="AC167" s="53"/>
      <c r="AD167" s="53"/>
      <c r="AE167" s="53"/>
      <c r="AF167" s="53"/>
      <c r="AG167" s="53"/>
      <c r="AH167" s="53"/>
      <c r="AI167" s="53"/>
      <c r="AJ167" s="53"/>
      <c r="AK167" s="53"/>
      <c r="AL167" s="53"/>
      <c r="AM167" s="53" t="s">
        <v>8</v>
      </c>
      <c r="AN167" s="53" t="s">
        <v>8</v>
      </c>
    </row>
    <row r="168" spans="1:40" ht="71.25" customHeight="1" x14ac:dyDescent="0.45">
      <c r="A168" s="83" t="s">
        <v>83</v>
      </c>
      <c r="B168" s="49" t="s">
        <v>38</v>
      </c>
      <c r="C168" s="58">
        <f>F168</f>
        <v>42172519.280000001</v>
      </c>
      <c r="D168" s="58" t="s">
        <v>9</v>
      </c>
      <c r="E168" s="58" t="s">
        <v>9</v>
      </c>
      <c r="F168" s="58">
        <f>F171</f>
        <v>42172519.280000001</v>
      </c>
      <c r="G168" s="58" t="s">
        <v>9</v>
      </c>
      <c r="H168" s="58" t="s">
        <v>9</v>
      </c>
      <c r="I168" s="58" t="s">
        <v>9</v>
      </c>
      <c r="J168" s="58" t="s">
        <v>9</v>
      </c>
      <c r="K168" s="58" t="s">
        <v>9</v>
      </c>
      <c r="L168" s="58" t="s">
        <v>9</v>
      </c>
      <c r="M168" s="58" t="s">
        <v>9</v>
      </c>
      <c r="N168" s="58" t="s">
        <v>9</v>
      </c>
      <c r="O168" s="58" t="s">
        <v>9</v>
      </c>
      <c r="P168" s="58" t="s">
        <v>9</v>
      </c>
      <c r="Q168" s="58" t="s">
        <v>9</v>
      </c>
      <c r="R168" s="58" t="s">
        <v>9</v>
      </c>
      <c r="S168" s="58" t="s">
        <v>9</v>
      </c>
      <c r="T168" s="58" t="s">
        <v>9</v>
      </c>
      <c r="U168" s="53" t="s">
        <v>8</v>
      </c>
      <c r="V168" s="53" t="s">
        <v>10</v>
      </c>
      <c r="W168" s="53" t="s">
        <v>8</v>
      </c>
      <c r="X168" s="53" t="s">
        <v>8</v>
      </c>
      <c r="Y168" s="53" t="s">
        <v>8</v>
      </c>
      <c r="Z168" s="53" t="s">
        <v>8</v>
      </c>
      <c r="AA168" s="53" t="s">
        <v>8</v>
      </c>
      <c r="AB168" s="53" t="s">
        <v>8</v>
      </c>
      <c r="AC168" s="53" t="s">
        <v>8</v>
      </c>
      <c r="AD168" s="53" t="s">
        <v>8</v>
      </c>
      <c r="AE168" s="53" t="s">
        <v>8</v>
      </c>
      <c r="AF168" s="53" t="s">
        <v>8</v>
      </c>
      <c r="AG168" s="53" t="s">
        <v>8</v>
      </c>
      <c r="AH168" s="53" t="s">
        <v>8</v>
      </c>
      <c r="AI168" s="53" t="s">
        <v>8</v>
      </c>
      <c r="AJ168" s="53" t="s">
        <v>8</v>
      </c>
      <c r="AK168" s="53" t="s">
        <v>8</v>
      </c>
      <c r="AL168" s="53" t="s">
        <v>8</v>
      </c>
      <c r="AM168" s="53" t="s">
        <v>8</v>
      </c>
      <c r="AN168" s="53" t="s">
        <v>8</v>
      </c>
    </row>
    <row r="169" spans="1:40" ht="34.5" hidden="1" customHeight="1" x14ac:dyDescent="0.45">
      <c r="A169" s="93"/>
      <c r="B169" s="12" t="s">
        <v>4</v>
      </c>
      <c r="C169" s="58" t="s">
        <v>9</v>
      </c>
      <c r="D169" s="58" t="s">
        <v>9</v>
      </c>
      <c r="E169" s="58" t="s">
        <v>9</v>
      </c>
      <c r="F169" s="58" t="s">
        <v>9</v>
      </c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3" t="s">
        <v>8</v>
      </c>
      <c r="V169" s="53" t="s">
        <v>8</v>
      </c>
      <c r="W169" s="53" t="s">
        <v>8</v>
      </c>
      <c r="X169" s="53" t="s">
        <v>8</v>
      </c>
      <c r="Y169" s="53" t="s">
        <v>8</v>
      </c>
      <c r="Z169" s="53" t="s">
        <v>8</v>
      </c>
      <c r="AA169" s="53" t="s">
        <v>8</v>
      </c>
      <c r="AB169" s="53" t="s">
        <v>8</v>
      </c>
      <c r="AC169" s="53" t="s">
        <v>8</v>
      </c>
      <c r="AD169" s="53" t="s">
        <v>8</v>
      </c>
      <c r="AE169" s="53" t="s">
        <v>8</v>
      </c>
      <c r="AF169" s="53" t="s">
        <v>8</v>
      </c>
      <c r="AG169" s="53" t="s">
        <v>8</v>
      </c>
      <c r="AH169" s="53" t="s">
        <v>8</v>
      </c>
      <c r="AI169" s="53" t="s">
        <v>8</v>
      </c>
      <c r="AJ169" s="53" t="s">
        <v>8</v>
      </c>
      <c r="AK169" s="53" t="s">
        <v>8</v>
      </c>
      <c r="AL169" s="53" t="s">
        <v>8</v>
      </c>
      <c r="AM169" s="53" t="s">
        <v>8</v>
      </c>
      <c r="AN169" s="53" t="s">
        <v>8</v>
      </c>
    </row>
    <row r="170" spans="1:40" ht="144" hidden="1" customHeight="1" x14ac:dyDescent="0.45">
      <c r="A170" s="93"/>
      <c r="B170" s="49" t="s">
        <v>5</v>
      </c>
      <c r="C170" s="58" t="s">
        <v>9</v>
      </c>
      <c r="D170" s="58" t="s">
        <v>9</v>
      </c>
      <c r="E170" s="58" t="s">
        <v>9</v>
      </c>
      <c r="F170" s="58" t="s">
        <v>9</v>
      </c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3" t="s">
        <v>8</v>
      </c>
      <c r="V170" s="53" t="s">
        <v>8</v>
      </c>
      <c r="W170" s="53" t="s">
        <v>8</v>
      </c>
      <c r="X170" s="53" t="s">
        <v>8</v>
      </c>
      <c r="Y170" s="53" t="s">
        <v>8</v>
      </c>
      <c r="Z170" s="53" t="s">
        <v>8</v>
      </c>
      <c r="AA170" s="53" t="s">
        <v>8</v>
      </c>
      <c r="AB170" s="53" t="s">
        <v>8</v>
      </c>
      <c r="AC170" s="53" t="s">
        <v>8</v>
      </c>
      <c r="AD170" s="53" t="s">
        <v>8</v>
      </c>
      <c r="AE170" s="53" t="s">
        <v>8</v>
      </c>
      <c r="AF170" s="53" t="s">
        <v>8</v>
      </c>
      <c r="AG170" s="53" t="s">
        <v>8</v>
      </c>
      <c r="AH170" s="53" t="s">
        <v>8</v>
      </c>
      <c r="AI170" s="53" t="s">
        <v>8</v>
      </c>
      <c r="AJ170" s="53" t="s">
        <v>8</v>
      </c>
      <c r="AK170" s="53" t="s">
        <v>8</v>
      </c>
      <c r="AL170" s="53" t="s">
        <v>8</v>
      </c>
      <c r="AM170" s="53" t="s">
        <v>8</v>
      </c>
      <c r="AN170" s="53" t="s">
        <v>8</v>
      </c>
    </row>
    <row r="171" spans="1:40" ht="92.25" customHeight="1" x14ac:dyDescent="0.45">
      <c r="A171" s="94"/>
      <c r="B171" s="49" t="s">
        <v>6</v>
      </c>
      <c r="C171" s="58">
        <f>F171</f>
        <v>42172519.280000001</v>
      </c>
      <c r="D171" s="58" t="s">
        <v>9</v>
      </c>
      <c r="E171" s="58" t="s">
        <v>9</v>
      </c>
      <c r="F171" s="58">
        <v>42172519.280000001</v>
      </c>
      <c r="G171" s="58" t="s">
        <v>9</v>
      </c>
      <c r="H171" s="58" t="s">
        <v>9</v>
      </c>
      <c r="I171" s="58" t="s">
        <v>9</v>
      </c>
      <c r="J171" s="58" t="s">
        <v>9</v>
      </c>
      <c r="K171" s="58" t="s">
        <v>9</v>
      </c>
      <c r="L171" s="58" t="s">
        <v>9</v>
      </c>
      <c r="M171" s="58" t="s">
        <v>9</v>
      </c>
      <c r="N171" s="58" t="s">
        <v>9</v>
      </c>
      <c r="O171" s="58" t="s">
        <v>9</v>
      </c>
      <c r="P171" s="58" t="s">
        <v>9</v>
      </c>
      <c r="Q171" s="58" t="s">
        <v>9</v>
      </c>
      <c r="R171" s="58" t="s">
        <v>9</v>
      </c>
      <c r="S171" s="58" t="s">
        <v>9</v>
      </c>
      <c r="T171" s="58" t="s">
        <v>9</v>
      </c>
      <c r="U171" s="53" t="s">
        <v>8</v>
      </c>
      <c r="V171" s="53" t="s">
        <v>8</v>
      </c>
      <c r="W171" s="53" t="s">
        <v>8</v>
      </c>
      <c r="X171" s="53" t="s">
        <v>8</v>
      </c>
      <c r="Y171" s="53" t="s">
        <v>8</v>
      </c>
      <c r="Z171" s="53" t="s">
        <v>8</v>
      </c>
      <c r="AA171" s="53" t="s">
        <v>8</v>
      </c>
      <c r="AB171" s="53" t="s">
        <v>8</v>
      </c>
      <c r="AC171" s="53" t="s">
        <v>8</v>
      </c>
      <c r="AD171" s="53" t="s">
        <v>8</v>
      </c>
      <c r="AE171" s="53" t="s">
        <v>8</v>
      </c>
      <c r="AF171" s="53" t="s">
        <v>8</v>
      </c>
      <c r="AG171" s="53" t="s">
        <v>8</v>
      </c>
      <c r="AH171" s="53" t="s">
        <v>8</v>
      </c>
      <c r="AI171" s="53" t="s">
        <v>8</v>
      </c>
      <c r="AJ171" s="53" t="s">
        <v>8</v>
      </c>
      <c r="AK171" s="53" t="s">
        <v>8</v>
      </c>
      <c r="AL171" s="53" t="s">
        <v>8</v>
      </c>
      <c r="AM171" s="53" t="s">
        <v>8</v>
      </c>
      <c r="AN171" s="53" t="s">
        <v>8</v>
      </c>
    </row>
    <row r="172" spans="1:40" ht="87.75" customHeight="1" x14ac:dyDescent="0.45">
      <c r="A172" s="133" t="s">
        <v>111</v>
      </c>
      <c r="B172" s="49" t="s">
        <v>38</v>
      </c>
      <c r="C172" s="58">
        <f>G172+H172+I172+J172+K172+L172+M172+N172+O172+P172+Q172+R172+S172+T172</f>
        <v>1173313443.6899998</v>
      </c>
      <c r="D172" s="58" t="s">
        <v>9</v>
      </c>
      <c r="E172" s="58" t="s">
        <v>9</v>
      </c>
      <c r="F172" s="58" t="s">
        <v>9</v>
      </c>
      <c r="G172" s="58">
        <f>G148</f>
        <v>82426524</v>
      </c>
      <c r="H172" s="58">
        <f t="shared" ref="H172:T172" si="27">H148</f>
        <v>87026478.180000007</v>
      </c>
      <c r="I172" s="58">
        <f t="shared" si="27"/>
        <v>87208679.269999996</v>
      </c>
      <c r="J172" s="58">
        <f t="shared" si="27"/>
        <v>87026654.540000007</v>
      </c>
      <c r="K172" s="58">
        <f t="shared" si="27"/>
        <v>82962510.769999996</v>
      </c>
      <c r="L172" s="58">
        <f t="shared" si="27"/>
        <v>82962510.769999996</v>
      </c>
      <c r="M172" s="58">
        <f t="shared" si="27"/>
        <v>82962510.769999996</v>
      </c>
      <c r="N172" s="58">
        <f t="shared" si="27"/>
        <v>82962510.769999996</v>
      </c>
      <c r="O172" s="58">
        <f t="shared" si="27"/>
        <v>82962510.769999996</v>
      </c>
      <c r="P172" s="58">
        <f t="shared" si="27"/>
        <v>82962510.769999996</v>
      </c>
      <c r="Q172" s="58">
        <f t="shared" si="27"/>
        <v>82962510.769999996</v>
      </c>
      <c r="R172" s="58">
        <f t="shared" si="27"/>
        <v>82962510.769999996</v>
      </c>
      <c r="S172" s="58">
        <f t="shared" si="27"/>
        <v>82962510.769999996</v>
      </c>
      <c r="T172" s="58">
        <f t="shared" si="27"/>
        <v>82962510.769999996</v>
      </c>
      <c r="U172" s="53" t="s">
        <v>8</v>
      </c>
      <c r="V172" s="53" t="s">
        <v>8</v>
      </c>
      <c r="W172" s="53" t="s">
        <v>8</v>
      </c>
      <c r="X172" s="53" t="s">
        <v>8</v>
      </c>
      <c r="Y172" s="53" t="s">
        <v>8</v>
      </c>
      <c r="Z172" s="53" t="s">
        <v>8</v>
      </c>
      <c r="AA172" s="53" t="s">
        <v>8</v>
      </c>
      <c r="AB172" s="53" t="s">
        <v>8</v>
      </c>
      <c r="AC172" s="53" t="s">
        <v>8</v>
      </c>
      <c r="AD172" s="53" t="s">
        <v>8</v>
      </c>
      <c r="AE172" s="53" t="s">
        <v>8</v>
      </c>
      <c r="AF172" s="53" t="s">
        <v>8</v>
      </c>
      <c r="AG172" s="53" t="s">
        <v>8</v>
      </c>
      <c r="AH172" s="53" t="s">
        <v>8</v>
      </c>
      <c r="AI172" s="53" t="s">
        <v>8</v>
      </c>
      <c r="AJ172" s="53" t="s">
        <v>8</v>
      </c>
      <c r="AK172" s="53" t="s">
        <v>8</v>
      </c>
      <c r="AL172" s="53" t="s">
        <v>8</v>
      </c>
      <c r="AM172" s="53" t="s">
        <v>8</v>
      </c>
      <c r="AN172" s="53" t="s">
        <v>8</v>
      </c>
    </row>
    <row r="173" spans="1:40" ht="119.25" customHeight="1" x14ac:dyDescent="0.45">
      <c r="A173" s="153"/>
      <c r="B173" s="49" t="s">
        <v>6</v>
      </c>
      <c r="C173" s="58">
        <f>G173+H173+I173+J173+K173+L173+M173+N173+O173+P173+Q173+R173+S173+T173</f>
        <v>1173313443.6899998</v>
      </c>
      <c r="D173" s="60" t="s">
        <v>9</v>
      </c>
      <c r="E173" s="60" t="s">
        <v>9</v>
      </c>
      <c r="F173" s="60" t="s">
        <v>9</v>
      </c>
      <c r="G173" s="24">
        <f>G151</f>
        <v>82426524</v>
      </c>
      <c r="H173" s="24">
        <f t="shared" ref="H173:T173" si="28">H151</f>
        <v>87026478.180000007</v>
      </c>
      <c r="I173" s="24">
        <f t="shared" si="28"/>
        <v>87208679.269999996</v>
      </c>
      <c r="J173" s="24">
        <f t="shared" si="28"/>
        <v>87026654.540000007</v>
      </c>
      <c r="K173" s="24">
        <f t="shared" si="28"/>
        <v>82962510.769999996</v>
      </c>
      <c r="L173" s="24">
        <f t="shared" si="28"/>
        <v>82962510.769999996</v>
      </c>
      <c r="M173" s="24">
        <f t="shared" si="28"/>
        <v>82962510.769999996</v>
      </c>
      <c r="N173" s="24">
        <f t="shared" si="28"/>
        <v>82962510.769999996</v>
      </c>
      <c r="O173" s="24">
        <f t="shared" si="28"/>
        <v>82962510.769999996</v>
      </c>
      <c r="P173" s="24">
        <f t="shared" si="28"/>
        <v>82962510.769999996</v>
      </c>
      <c r="Q173" s="24">
        <f t="shared" si="28"/>
        <v>82962510.769999996</v>
      </c>
      <c r="R173" s="24">
        <f t="shared" si="28"/>
        <v>82962510.769999996</v>
      </c>
      <c r="S173" s="24">
        <f t="shared" si="28"/>
        <v>82962510.769999996</v>
      </c>
      <c r="T173" s="24">
        <f t="shared" si="28"/>
        <v>82962510.769999996</v>
      </c>
      <c r="U173" s="53" t="s">
        <v>8</v>
      </c>
      <c r="V173" s="53" t="s">
        <v>8</v>
      </c>
      <c r="W173" s="53" t="s">
        <v>8</v>
      </c>
      <c r="X173" s="53" t="s">
        <v>8</v>
      </c>
      <c r="Y173" s="53" t="s">
        <v>8</v>
      </c>
      <c r="Z173" s="53" t="s">
        <v>8</v>
      </c>
      <c r="AA173" s="53" t="s">
        <v>8</v>
      </c>
      <c r="AB173" s="53" t="s">
        <v>8</v>
      </c>
      <c r="AC173" s="53" t="s">
        <v>8</v>
      </c>
      <c r="AD173" s="53" t="s">
        <v>8</v>
      </c>
      <c r="AE173" s="53" t="s">
        <v>8</v>
      </c>
      <c r="AF173" s="53" t="s">
        <v>8</v>
      </c>
      <c r="AG173" s="53" t="s">
        <v>8</v>
      </c>
      <c r="AH173" s="53" t="s">
        <v>8</v>
      </c>
      <c r="AI173" s="53" t="s">
        <v>8</v>
      </c>
      <c r="AJ173" s="53" t="s">
        <v>8</v>
      </c>
      <c r="AK173" s="53" t="s">
        <v>8</v>
      </c>
      <c r="AL173" s="53" t="s">
        <v>8</v>
      </c>
      <c r="AM173" s="53" t="s">
        <v>8</v>
      </c>
      <c r="AN173" s="53" t="s">
        <v>8</v>
      </c>
    </row>
    <row r="175" spans="1:40" s="1" customFormat="1" x14ac:dyDescent="0.45">
      <c r="A175" s="14"/>
      <c r="B175" s="6"/>
      <c r="E175" s="2"/>
      <c r="F175" s="2"/>
      <c r="G175" s="7"/>
      <c r="U175" s="19"/>
      <c r="V175" s="19"/>
    </row>
    <row r="178" spans="1:22" s="1" customFormat="1" x14ac:dyDescent="0.45">
      <c r="A178" s="14"/>
      <c r="B178" s="6"/>
      <c r="D178" s="7"/>
      <c r="E178" s="2"/>
      <c r="F178" s="2"/>
      <c r="U178" s="19"/>
      <c r="V178" s="19"/>
    </row>
  </sheetData>
  <mergeCells count="651">
    <mergeCell ref="AN85:AN86"/>
    <mergeCell ref="U85:U96"/>
    <mergeCell ref="AE85:AE86"/>
    <mergeCell ref="AF85:AF86"/>
    <mergeCell ref="AG85:AG86"/>
    <mergeCell ref="AH85:AH86"/>
    <mergeCell ref="AI85:AI86"/>
    <mergeCell ref="AJ85:AJ86"/>
    <mergeCell ref="AK85:AK86"/>
    <mergeCell ref="AL85:AL86"/>
    <mergeCell ref="AM85:AM86"/>
    <mergeCell ref="V85:V86"/>
    <mergeCell ref="W85:W86"/>
    <mergeCell ref="X85:X86"/>
    <mergeCell ref="Y85:Y86"/>
    <mergeCell ref="Z85:Z86"/>
    <mergeCell ref="AA85:AA86"/>
    <mergeCell ref="AB85:AB86"/>
    <mergeCell ref="AC85:AC86"/>
    <mergeCell ref="AD85:AD86"/>
    <mergeCell ref="AL95:AL97"/>
    <mergeCell ref="AM95:AM97"/>
    <mergeCell ref="AN95:AN96"/>
    <mergeCell ref="AH95:AH97"/>
    <mergeCell ref="A172:A173"/>
    <mergeCell ref="O138:O139"/>
    <mergeCell ref="P138:P139"/>
    <mergeCell ref="Q138:Q139"/>
    <mergeCell ref="R138:R139"/>
    <mergeCell ref="S138:S139"/>
    <mergeCell ref="T138:T139"/>
    <mergeCell ref="I138:I139"/>
    <mergeCell ref="J138:J139"/>
    <mergeCell ref="K138:K139"/>
    <mergeCell ref="L138:L139"/>
    <mergeCell ref="M138:M139"/>
    <mergeCell ref="N138:N139"/>
    <mergeCell ref="A148:A151"/>
    <mergeCell ref="A153:A156"/>
    <mergeCell ref="A158:A161"/>
    <mergeCell ref="A138:A142"/>
    <mergeCell ref="B140:B142"/>
    <mergeCell ref="C140:C142"/>
    <mergeCell ref="D140:D142"/>
    <mergeCell ref="E140:E142"/>
    <mergeCell ref="B138:B139"/>
    <mergeCell ref="C138:C139"/>
    <mergeCell ref="D138:D139"/>
    <mergeCell ref="AM128:AM129"/>
    <mergeCell ref="F125:F126"/>
    <mergeCell ref="AE135:AE137"/>
    <mergeCell ref="A163:A166"/>
    <mergeCell ref="A168:A171"/>
    <mergeCell ref="E138:E139"/>
    <mergeCell ref="F138:F139"/>
    <mergeCell ref="G138:G139"/>
    <mergeCell ref="J127:J129"/>
    <mergeCell ref="A130:A133"/>
    <mergeCell ref="U130:U133"/>
    <mergeCell ref="A134:A137"/>
    <mergeCell ref="Q127:Q129"/>
    <mergeCell ref="R127:R129"/>
    <mergeCell ref="S127:S129"/>
    <mergeCell ref="T127:T129"/>
    <mergeCell ref="C125:C126"/>
    <mergeCell ref="D125:D126"/>
    <mergeCell ref="E125:E126"/>
    <mergeCell ref="K127:K129"/>
    <mergeCell ref="L127:L129"/>
    <mergeCell ref="M127:M129"/>
    <mergeCell ref="N127:N129"/>
    <mergeCell ref="A143:A147"/>
    <mergeCell ref="AL79:AL80"/>
    <mergeCell ref="AM79:AM80"/>
    <mergeCell ref="A65:A67"/>
    <mergeCell ref="B65:B67"/>
    <mergeCell ref="V79:V80"/>
    <mergeCell ref="W79:W80"/>
    <mergeCell ref="X79:X80"/>
    <mergeCell ref="K125:K126"/>
    <mergeCell ref="L125:L126"/>
    <mergeCell ref="M125:M126"/>
    <mergeCell ref="N125:N126"/>
    <mergeCell ref="O125:O126"/>
    <mergeCell ref="Y79:Y80"/>
    <mergeCell ref="Z79:Z80"/>
    <mergeCell ref="AA79:AA80"/>
    <mergeCell ref="A111:A113"/>
    <mergeCell ref="B112:B113"/>
    <mergeCell ref="C112:C113"/>
    <mergeCell ref="D112:D113"/>
    <mergeCell ref="E112:E113"/>
    <mergeCell ref="F112:F113"/>
    <mergeCell ref="T125:T126"/>
    <mergeCell ref="A125:A129"/>
    <mergeCell ref="B125:B126"/>
    <mergeCell ref="H138:H139"/>
    <mergeCell ref="O140:O142"/>
    <mergeCell ref="P140:P142"/>
    <mergeCell ref="Q140:Q142"/>
    <mergeCell ref="R140:R142"/>
    <mergeCell ref="S140:S142"/>
    <mergeCell ref="T140:T142"/>
    <mergeCell ref="U134:U137"/>
    <mergeCell ref="V135:V137"/>
    <mergeCell ref="I140:I142"/>
    <mergeCell ref="J140:J142"/>
    <mergeCell ref="K140:K142"/>
    <mergeCell ref="L140:L142"/>
    <mergeCell ref="M140:M142"/>
    <mergeCell ref="N140:N142"/>
    <mergeCell ref="F140:F142"/>
    <mergeCell ref="G140:G142"/>
    <mergeCell ref="H140:H142"/>
    <mergeCell ref="U143:U147"/>
    <mergeCell ref="X143:X144"/>
    <mergeCell ref="AJ145:AJ146"/>
    <mergeCell ref="AK145:AK146"/>
    <mergeCell ref="AB145:AB146"/>
    <mergeCell ref="AC145:AC146"/>
    <mergeCell ref="AD145:AD146"/>
    <mergeCell ref="AE145:AE146"/>
    <mergeCell ref="AF145:AF146"/>
    <mergeCell ref="AG145:AG146"/>
    <mergeCell ref="AK143:AK144"/>
    <mergeCell ref="W143:W144"/>
    <mergeCell ref="AD143:AD144"/>
    <mergeCell ref="V143:V144"/>
    <mergeCell ref="AC143:AC144"/>
    <mergeCell ref="AN143:AN144"/>
    <mergeCell ref="V145:V146"/>
    <mergeCell ref="W145:W146"/>
    <mergeCell ref="X145:X146"/>
    <mergeCell ref="Y145:Y146"/>
    <mergeCell ref="Z145:Z146"/>
    <mergeCell ref="AA145:AA146"/>
    <mergeCell ref="AE143:AE144"/>
    <mergeCell ref="AF143:AF144"/>
    <mergeCell ref="AG143:AG144"/>
    <mergeCell ref="AH143:AH144"/>
    <mergeCell ref="AI143:AI144"/>
    <mergeCell ref="AJ143:AJ144"/>
    <mergeCell ref="Y143:Y144"/>
    <mergeCell ref="Z143:Z144"/>
    <mergeCell ref="AA143:AA144"/>
    <mergeCell ref="AB143:AB144"/>
    <mergeCell ref="AN145:AN146"/>
    <mergeCell ref="AL145:AL146"/>
    <mergeCell ref="AM145:AM146"/>
    <mergeCell ref="AH145:AH146"/>
    <mergeCell ref="AL143:AL144"/>
    <mergeCell ref="AM143:AM144"/>
    <mergeCell ref="AI145:AI146"/>
    <mergeCell ref="AJ128:AJ129"/>
    <mergeCell ref="AG135:AG137"/>
    <mergeCell ref="AN128:AN129"/>
    <mergeCell ref="X135:X137"/>
    <mergeCell ref="Y135:Y137"/>
    <mergeCell ref="Z135:Z137"/>
    <mergeCell ref="AH128:AH129"/>
    <mergeCell ref="AI128:AI129"/>
    <mergeCell ref="AB128:AB129"/>
    <mergeCell ref="AC128:AC129"/>
    <mergeCell ref="AD128:AD129"/>
    <mergeCell ref="AE128:AE129"/>
    <mergeCell ref="AF128:AF129"/>
    <mergeCell ref="AG128:AG129"/>
    <mergeCell ref="AM135:AM137"/>
    <mergeCell ref="AN135:AN137"/>
    <mergeCell ref="AH135:AH137"/>
    <mergeCell ref="AI135:AI137"/>
    <mergeCell ref="AK128:AK129"/>
    <mergeCell ref="AJ135:AJ137"/>
    <mergeCell ref="AK135:AK137"/>
    <mergeCell ref="AL135:AL137"/>
    <mergeCell ref="AA135:AA137"/>
    <mergeCell ref="AB135:AB137"/>
    <mergeCell ref="V128:V129"/>
    <mergeCell ref="W128:W129"/>
    <mergeCell ref="W116:W117"/>
    <mergeCell ref="U125:U126"/>
    <mergeCell ref="AF135:AF137"/>
    <mergeCell ref="X128:X129"/>
    <mergeCell ref="Y128:Y129"/>
    <mergeCell ref="Z128:Z129"/>
    <mergeCell ref="AA128:AA129"/>
    <mergeCell ref="AC135:AC137"/>
    <mergeCell ref="AD135:AD137"/>
    <mergeCell ref="W135:W137"/>
    <mergeCell ref="AM116:AM117"/>
    <mergeCell ref="AN116:AN117"/>
    <mergeCell ref="P125:P126"/>
    <mergeCell ref="Q125:Q126"/>
    <mergeCell ref="R125:R126"/>
    <mergeCell ref="S125:S126"/>
    <mergeCell ref="A124:AN124"/>
    <mergeCell ref="J125:J126"/>
    <mergeCell ref="AF116:AF117"/>
    <mergeCell ref="AG116:AG117"/>
    <mergeCell ref="AH116:AH117"/>
    <mergeCell ref="AI116:AI117"/>
    <mergeCell ref="AJ116:AJ117"/>
    <mergeCell ref="G125:G126"/>
    <mergeCell ref="H125:H126"/>
    <mergeCell ref="I125:I126"/>
    <mergeCell ref="X116:X117"/>
    <mergeCell ref="Y116:Y117"/>
    <mergeCell ref="Z116:Z117"/>
    <mergeCell ref="AA116:AA117"/>
    <mergeCell ref="A118:A122"/>
    <mergeCell ref="AM109:AM110"/>
    <mergeCell ref="AN109:AN110"/>
    <mergeCell ref="AK109:AK110"/>
    <mergeCell ref="Z109:Z110"/>
    <mergeCell ref="AA109:AA110"/>
    <mergeCell ref="AB109:AB110"/>
    <mergeCell ref="AC109:AC110"/>
    <mergeCell ref="AD109:AD110"/>
    <mergeCell ref="AE109:AE110"/>
    <mergeCell ref="AF109:AF110"/>
    <mergeCell ref="AG109:AG110"/>
    <mergeCell ref="AH109:AH110"/>
    <mergeCell ref="AI109:AI110"/>
    <mergeCell ref="AL128:AL129"/>
    <mergeCell ref="A109:A110"/>
    <mergeCell ref="V109:V110"/>
    <mergeCell ref="W109:W110"/>
    <mergeCell ref="X109:X110"/>
    <mergeCell ref="Y109:Y110"/>
    <mergeCell ref="AK116:AK117"/>
    <mergeCell ref="AL116:AL117"/>
    <mergeCell ref="F127:F129"/>
    <mergeCell ref="AJ109:AJ110"/>
    <mergeCell ref="AL109:AL110"/>
    <mergeCell ref="AB116:AB117"/>
    <mergeCell ref="AC116:AC117"/>
    <mergeCell ref="AD116:AD117"/>
    <mergeCell ref="AE116:AE117"/>
    <mergeCell ref="B127:B129"/>
    <mergeCell ref="C127:C129"/>
    <mergeCell ref="D127:D129"/>
    <mergeCell ref="E127:E129"/>
    <mergeCell ref="G127:G129"/>
    <mergeCell ref="H127:H129"/>
    <mergeCell ref="I127:I129"/>
    <mergeCell ref="O127:O129"/>
    <mergeCell ref="P127:P129"/>
    <mergeCell ref="A107:A108"/>
    <mergeCell ref="A116:A117"/>
    <mergeCell ref="G112:G113"/>
    <mergeCell ref="H112:H113"/>
    <mergeCell ref="I112:I113"/>
    <mergeCell ref="J112:J113"/>
    <mergeCell ref="K112:K113"/>
    <mergeCell ref="L112:L113"/>
    <mergeCell ref="V116:V117"/>
    <mergeCell ref="A114:A115"/>
    <mergeCell ref="U105:U117"/>
    <mergeCell ref="AM105:AM106"/>
    <mergeCell ref="AB105:AB106"/>
    <mergeCell ref="AC105:AC106"/>
    <mergeCell ref="AD105:AD106"/>
    <mergeCell ref="AE105:AE106"/>
    <mergeCell ref="AF105:AF106"/>
    <mergeCell ref="AG105:AG106"/>
    <mergeCell ref="AK107:AK108"/>
    <mergeCell ref="AN107:AN108"/>
    <mergeCell ref="AH107:AH108"/>
    <mergeCell ref="AI107:AI108"/>
    <mergeCell ref="AL107:AL108"/>
    <mergeCell ref="AM107:AM108"/>
    <mergeCell ref="AJ107:AJ108"/>
    <mergeCell ref="AD107:AD108"/>
    <mergeCell ref="AE107:AE108"/>
    <mergeCell ref="AF107:AF108"/>
    <mergeCell ref="AG107:AG108"/>
    <mergeCell ref="AD103:AD104"/>
    <mergeCell ref="AE103:AE104"/>
    <mergeCell ref="AF103:AF104"/>
    <mergeCell ref="U103:U104"/>
    <mergeCell ref="V103:V104"/>
    <mergeCell ref="AN105:AN106"/>
    <mergeCell ref="W103:W104"/>
    <mergeCell ref="V107:V108"/>
    <mergeCell ref="W107:W108"/>
    <mergeCell ref="X107:X108"/>
    <mergeCell ref="Y107:Y108"/>
    <mergeCell ref="Z107:Z108"/>
    <mergeCell ref="AA107:AA108"/>
    <mergeCell ref="AB107:AB108"/>
    <mergeCell ref="AC107:AC108"/>
    <mergeCell ref="AM103:AM104"/>
    <mergeCell ref="X103:X104"/>
    <mergeCell ref="Y103:Y104"/>
    <mergeCell ref="Z103:Z104"/>
    <mergeCell ref="AH105:AH106"/>
    <mergeCell ref="AI105:AI106"/>
    <mergeCell ref="AJ105:AJ106"/>
    <mergeCell ref="AK105:AK106"/>
    <mergeCell ref="AL105:AL106"/>
    <mergeCell ref="A103:A104"/>
    <mergeCell ref="J100:J102"/>
    <mergeCell ref="K100:K102"/>
    <mergeCell ref="L100:L102"/>
    <mergeCell ref="M100:M102"/>
    <mergeCell ref="N100:N102"/>
    <mergeCell ref="O100:O102"/>
    <mergeCell ref="AN103:AN104"/>
    <mergeCell ref="A105:A106"/>
    <mergeCell ref="V105:V106"/>
    <mergeCell ref="W105:W106"/>
    <mergeCell ref="X105:X106"/>
    <mergeCell ref="Y105:Y106"/>
    <mergeCell ref="Z105:Z106"/>
    <mergeCell ref="AA105:AA106"/>
    <mergeCell ref="AG103:AG104"/>
    <mergeCell ref="AH103:AH104"/>
    <mergeCell ref="AI103:AI104"/>
    <mergeCell ref="AJ103:AJ104"/>
    <mergeCell ref="AK103:AK104"/>
    <mergeCell ref="AL103:AL104"/>
    <mergeCell ref="AA103:AA104"/>
    <mergeCell ref="AB103:AB104"/>
    <mergeCell ref="AC103:AC104"/>
    <mergeCell ref="AF95:AF97"/>
    <mergeCell ref="AG95:AG97"/>
    <mergeCell ref="AG98:AG102"/>
    <mergeCell ref="AH98:AH102"/>
    <mergeCell ref="AI98:AI102"/>
    <mergeCell ref="AJ98:AJ102"/>
    <mergeCell ref="AK98:AK102"/>
    <mergeCell ref="AL98:AL102"/>
    <mergeCell ref="AA98:AA102"/>
    <mergeCell ref="AF98:AF102"/>
    <mergeCell ref="AB95:AB96"/>
    <mergeCell ref="AC95:AC96"/>
    <mergeCell ref="AD95:AD96"/>
    <mergeCell ref="AE95:AE96"/>
    <mergeCell ref="A98:A101"/>
    <mergeCell ref="U98:U102"/>
    <mergeCell ref="V98:V102"/>
    <mergeCell ref="W98:W102"/>
    <mergeCell ref="X98:X102"/>
    <mergeCell ref="Y98:Y102"/>
    <mergeCell ref="Z98:Z102"/>
    <mergeCell ref="P100:P102"/>
    <mergeCell ref="Q100:Q102"/>
    <mergeCell ref="R100:R102"/>
    <mergeCell ref="S100:S102"/>
    <mergeCell ref="T100:T102"/>
    <mergeCell ref="AM98:AM102"/>
    <mergeCell ref="AN98:AN102"/>
    <mergeCell ref="A92:A93"/>
    <mergeCell ref="A95:A96"/>
    <mergeCell ref="W95:W96"/>
    <mergeCell ref="X95:X96"/>
    <mergeCell ref="Y95:Y96"/>
    <mergeCell ref="AB98:AB102"/>
    <mergeCell ref="AC98:AC102"/>
    <mergeCell ref="AD98:AD102"/>
    <mergeCell ref="AE98:AE102"/>
    <mergeCell ref="B100:B102"/>
    <mergeCell ref="C100:C102"/>
    <mergeCell ref="D100:D102"/>
    <mergeCell ref="E100:E102"/>
    <mergeCell ref="F100:F102"/>
    <mergeCell ref="G100:G102"/>
    <mergeCell ref="H100:H102"/>
    <mergeCell ref="I100:I102"/>
    <mergeCell ref="AI95:AI97"/>
    <mergeCell ref="AJ95:AJ97"/>
    <mergeCell ref="AK95:AK97"/>
    <mergeCell ref="Z95:Z96"/>
    <mergeCell ref="AA95:AA96"/>
    <mergeCell ref="AB87:AB88"/>
    <mergeCell ref="AI87:AI88"/>
    <mergeCell ref="AJ87:AJ88"/>
    <mergeCell ref="AK87:AK88"/>
    <mergeCell ref="AL87:AL88"/>
    <mergeCell ref="AM87:AM88"/>
    <mergeCell ref="AN87:AN88"/>
    <mergeCell ref="AC87:AC88"/>
    <mergeCell ref="AD87:AD88"/>
    <mergeCell ref="AE87:AE88"/>
    <mergeCell ref="AF87:AF88"/>
    <mergeCell ref="AG87:AG88"/>
    <mergeCell ref="AH87:AH88"/>
    <mergeCell ref="J81:J84"/>
    <mergeCell ref="K81:K84"/>
    <mergeCell ref="L81:L84"/>
    <mergeCell ref="A87:A88"/>
    <mergeCell ref="S79:S80"/>
    <mergeCell ref="T79:T80"/>
    <mergeCell ref="M79:M80"/>
    <mergeCell ref="N79:N80"/>
    <mergeCell ref="O79:O80"/>
    <mergeCell ref="P79:P80"/>
    <mergeCell ref="Q79:Q80"/>
    <mergeCell ref="R79:R80"/>
    <mergeCell ref="G79:G80"/>
    <mergeCell ref="G81:G84"/>
    <mergeCell ref="H81:H84"/>
    <mergeCell ref="I81:I84"/>
    <mergeCell ref="A85:A86"/>
    <mergeCell ref="M81:M84"/>
    <mergeCell ref="N81:N84"/>
    <mergeCell ref="O81:O84"/>
    <mergeCell ref="P81:P84"/>
    <mergeCell ref="Q81:Q84"/>
    <mergeCell ref="R81:R84"/>
    <mergeCell ref="T81:T84"/>
    <mergeCell ref="AM77:AM78"/>
    <mergeCell ref="AN77:AN78"/>
    <mergeCell ref="AC77:AC78"/>
    <mergeCell ref="AD77:AD78"/>
    <mergeCell ref="AE77:AE78"/>
    <mergeCell ref="AF77:AF78"/>
    <mergeCell ref="AG77:AG78"/>
    <mergeCell ref="AH77:AH78"/>
    <mergeCell ref="H79:H80"/>
    <mergeCell ref="I79:I80"/>
    <mergeCell ref="J79:J80"/>
    <mergeCell ref="K79:K80"/>
    <mergeCell ref="L79:L80"/>
    <mergeCell ref="AN79:AN80"/>
    <mergeCell ref="AB79:AB80"/>
    <mergeCell ref="AC79:AC80"/>
    <mergeCell ref="AD79:AD80"/>
    <mergeCell ref="AE79:AE80"/>
    <mergeCell ref="AF79:AF80"/>
    <mergeCell ref="AG79:AG80"/>
    <mergeCell ref="AH79:AH80"/>
    <mergeCell ref="AI79:AI80"/>
    <mergeCell ref="AJ79:AJ80"/>
    <mergeCell ref="AK79:AK80"/>
    <mergeCell ref="AK68:AK75"/>
    <mergeCell ref="AL68:AL75"/>
    <mergeCell ref="AA68:AA75"/>
    <mergeCell ref="AB68:AB75"/>
    <mergeCell ref="AC68:AC75"/>
    <mergeCell ref="AD68:AD75"/>
    <mergeCell ref="AE68:AE75"/>
    <mergeCell ref="AF68:AF75"/>
    <mergeCell ref="AI77:AI78"/>
    <mergeCell ref="AJ77:AJ78"/>
    <mergeCell ref="AK77:AK78"/>
    <mergeCell ref="AL77:AL78"/>
    <mergeCell ref="AJ68:AJ75"/>
    <mergeCell ref="AB77:AB78"/>
    <mergeCell ref="AI68:AI75"/>
    <mergeCell ref="AM52:AM55"/>
    <mergeCell ref="AN52:AN56"/>
    <mergeCell ref="A68:A75"/>
    <mergeCell ref="V68:V75"/>
    <mergeCell ref="W68:W75"/>
    <mergeCell ref="X68:X75"/>
    <mergeCell ref="Y68:Y75"/>
    <mergeCell ref="Z68:Z75"/>
    <mergeCell ref="AF52:AF55"/>
    <mergeCell ref="AG52:AG55"/>
    <mergeCell ref="AH52:AH55"/>
    <mergeCell ref="AI52:AI55"/>
    <mergeCell ref="AJ52:AJ55"/>
    <mergeCell ref="AK52:AK55"/>
    <mergeCell ref="Z52:Z55"/>
    <mergeCell ref="AA52:AA55"/>
    <mergeCell ref="AB52:AB55"/>
    <mergeCell ref="AC52:AC55"/>
    <mergeCell ref="AD52:AD55"/>
    <mergeCell ref="AE52:AE55"/>
    <mergeCell ref="AM68:AM75"/>
    <mergeCell ref="AN68:AN75"/>
    <mergeCell ref="AG68:AG75"/>
    <mergeCell ref="AH68:AH75"/>
    <mergeCell ref="AK47:AK51"/>
    <mergeCell ref="AL47:AL51"/>
    <mergeCell ref="AM47:AM51"/>
    <mergeCell ref="AN47:AN51"/>
    <mergeCell ref="A52:A55"/>
    <mergeCell ref="U52:U64"/>
    <mergeCell ref="W52:W55"/>
    <mergeCell ref="X52:X55"/>
    <mergeCell ref="Y52:Y55"/>
    <mergeCell ref="AE47:AE51"/>
    <mergeCell ref="AF47:AF51"/>
    <mergeCell ref="AG47:AG51"/>
    <mergeCell ref="AH47:AH51"/>
    <mergeCell ref="AI47:AI51"/>
    <mergeCell ref="AJ47:AJ51"/>
    <mergeCell ref="Y47:Y51"/>
    <mergeCell ref="Z47:Z51"/>
    <mergeCell ref="AA47:AA51"/>
    <mergeCell ref="AB47:AB51"/>
    <mergeCell ref="AC47:AC51"/>
    <mergeCell ref="AD47:AD51"/>
    <mergeCell ref="Q47:Q51"/>
    <mergeCell ref="R47:R51"/>
    <mergeCell ref="AL52:AL55"/>
    <mergeCell ref="AE42:AE45"/>
    <mergeCell ref="AF42:AF45"/>
    <mergeCell ref="AG42:AG45"/>
    <mergeCell ref="S47:S51"/>
    <mergeCell ref="T47:T51"/>
    <mergeCell ref="W47:W51"/>
    <mergeCell ref="X47:X51"/>
    <mergeCell ref="K47:K51"/>
    <mergeCell ref="L47:L51"/>
    <mergeCell ref="M47:M51"/>
    <mergeCell ref="N47:N51"/>
    <mergeCell ref="O47:O51"/>
    <mergeCell ref="P47:P51"/>
    <mergeCell ref="AB32:AB35"/>
    <mergeCell ref="AC32:AC35"/>
    <mergeCell ref="AD32:AD35"/>
    <mergeCell ref="AE32:AE35"/>
    <mergeCell ref="AF32:AF35"/>
    <mergeCell ref="AN42:AN46"/>
    <mergeCell ref="B47:B51"/>
    <mergeCell ref="C47:C51"/>
    <mergeCell ref="D47:D51"/>
    <mergeCell ref="E47:E51"/>
    <mergeCell ref="F47:F51"/>
    <mergeCell ref="G47:G51"/>
    <mergeCell ref="H47:H51"/>
    <mergeCell ref="I47:I51"/>
    <mergeCell ref="J47:J51"/>
    <mergeCell ref="AH42:AH45"/>
    <mergeCell ref="AI42:AI45"/>
    <mergeCell ref="AJ42:AJ45"/>
    <mergeCell ref="AK42:AK45"/>
    <mergeCell ref="AL42:AL45"/>
    <mergeCell ref="AM42:AM45"/>
    <mergeCell ref="AB42:AB45"/>
    <mergeCell ref="AC42:AC45"/>
    <mergeCell ref="AD42:AD45"/>
    <mergeCell ref="A32:A35"/>
    <mergeCell ref="U32:U45"/>
    <mergeCell ref="V32:V35"/>
    <mergeCell ref="W32:W36"/>
    <mergeCell ref="X32:X36"/>
    <mergeCell ref="Y32:Y35"/>
    <mergeCell ref="Z32:Z35"/>
    <mergeCell ref="AM32:AM35"/>
    <mergeCell ref="AN32:AN36"/>
    <mergeCell ref="A37:A41"/>
    <mergeCell ref="A42:A45"/>
    <mergeCell ref="V42:V45"/>
    <mergeCell ref="W42:W46"/>
    <mergeCell ref="X42:X46"/>
    <mergeCell ref="Y42:Y45"/>
    <mergeCell ref="Z42:Z45"/>
    <mergeCell ref="AA42:AA45"/>
    <mergeCell ref="AG32:AG35"/>
    <mergeCell ref="AH32:AH35"/>
    <mergeCell ref="AI32:AI35"/>
    <mergeCell ref="AJ32:AJ35"/>
    <mergeCell ref="AK32:AK35"/>
    <mergeCell ref="AL32:AL35"/>
    <mergeCell ref="AA32:AA35"/>
    <mergeCell ref="A27:A30"/>
    <mergeCell ref="U27:U30"/>
    <mergeCell ref="AE22:AE26"/>
    <mergeCell ref="AF22:AF26"/>
    <mergeCell ref="AG22:AG26"/>
    <mergeCell ref="Y22:Y26"/>
    <mergeCell ref="Z22:Z26"/>
    <mergeCell ref="AA22:AA26"/>
    <mergeCell ref="AB22:AB26"/>
    <mergeCell ref="AC22:AC26"/>
    <mergeCell ref="AD22:AD26"/>
    <mergeCell ref="A16:U19"/>
    <mergeCell ref="A21:AN21"/>
    <mergeCell ref="A22:A25"/>
    <mergeCell ref="U22:U25"/>
    <mergeCell ref="V22:V25"/>
    <mergeCell ref="W22:W26"/>
    <mergeCell ref="X22:X26"/>
    <mergeCell ref="A13:A14"/>
    <mergeCell ref="B13:B14"/>
    <mergeCell ref="C13:C14"/>
    <mergeCell ref="D13:T13"/>
    <mergeCell ref="U13:U14"/>
    <mergeCell ref="V13:V14"/>
    <mergeCell ref="AK22:AK26"/>
    <mergeCell ref="AL22:AL26"/>
    <mergeCell ref="AM22:AM26"/>
    <mergeCell ref="AN22:AN26"/>
    <mergeCell ref="AH22:AH26"/>
    <mergeCell ref="AI22:AI26"/>
    <mergeCell ref="AJ22:AJ26"/>
    <mergeCell ref="V1:AN1"/>
    <mergeCell ref="V2:AN2"/>
    <mergeCell ref="V3:AN3"/>
    <mergeCell ref="W4:AN6"/>
    <mergeCell ref="B10:AN10"/>
    <mergeCell ref="B11:AN11"/>
    <mergeCell ref="W13:AM13"/>
    <mergeCell ref="AN13:AN14"/>
    <mergeCell ref="A15:AN15"/>
    <mergeCell ref="T65:T67"/>
    <mergeCell ref="C65:C67"/>
    <mergeCell ref="D65:D67"/>
    <mergeCell ref="E65:E67"/>
    <mergeCell ref="F65:F67"/>
    <mergeCell ref="G65:G67"/>
    <mergeCell ref="H65:H67"/>
    <mergeCell ref="I65:I67"/>
    <mergeCell ref="J65:J67"/>
    <mergeCell ref="K65:K67"/>
    <mergeCell ref="L65:L67"/>
    <mergeCell ref="M65:M67"/>
    <mergeCell ref="N65:N67"/>
    <mergeCell ref="O65:O67"/>
    <mergeCell ref="P65:P67"/>
    <mergeCell ref="Q65:Q67"/>
    <mergeCell ref="R65:R67"/>
    <mergeCell ref="S65:S67"/>
    <mergeCell ref="A76:A78"/>
    <mergeCell ref="B79:B80"/>
    <mergeCell ref="C79:C80"/>
    <mergeCell ref="D79:D80"/>
    <mergeCell ref="E79:E80"/>
    <mergeCell ref="F79:F80"/>
    <mergeCell ref="A79:A84"/>
    <mergeCell ref="B81:B84"/>
    <mergeCell ref="C81:C84"/>
    <mergeCell ref="D81:D84"/>
    <mergeCell ref="E81:E84"/>
    <mergeCell ref="F81:F84"/>
    <mergeCell ref="S81:S84"/>
    <mergeCell ref="P112:P113"/>
    <mergeCell ref="Q112:Q113"/>
    <mergeCell ref="R112:R113"/>
    <mergeCell ref="S112:S113"/>
    <mergeCell ref="T112:T113"/>
    <mergeCell ref="M112:M113"/>
    <mergeCell ref="N112:N113"/>
    <mergeCell ref="O112:O113"/>
    <mergeCell ref="U68:U83"/>
    <mergeCell ref="W87:W88"/>
    <mergeCell ref="X87:X88"/>
    <mergeCell ref="Y87:Y88"/>
    <mergeCell ref="Z87:Z88"/>
    <mergeCell ref="AA87:AA88"/>
    <mergeCell ref="V52:V63"/>
    <mergeCell ref="V77:V78"/>
    <mergeCell ref="W77:W78"/>
    <mergeCell ref="X77:X78"/>
    <mergeCell ref="Y77:Y78"/>
    <mergeCell ref="Z77:Z78"/>
    <mergeCell ref="AA77:AA78"/>
  </mergeCells>
  <pageMargins left="1.1811023622047245" right="0.39370078740157483" top="0.39370078740157483" bottom="0.39370078740157483" header="0" footer="0.31496062992125984"/>
  <pageSetup paperSize="8" scale="16" fitToHeight="0" orientation="landscape" r:id="rId1"/>
  <headerFooter differentOddEven="1" differentFirst="1">
    <oddHeader>&amp;C&amp;"Times New Roman,обычный"&amp;26 5</oddHeader>
    <evenHeader>&amp;C&amp;"Times New Roman,обычный"&amp;26 4</evenHeader>
    <firstHeader>&amp;C&amp;"Times New Roman,обычный"&amp;26 3</firstHeader>
  </headerFooter>
  <rowBreaks count="2" manualBreakCount="2">
    <brk id="84" max="39" man="1"/>
    <brk id="147" max="3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0" sqref="D1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10 05 2018</vt:lpstr>
      <vt:lpstr>Лист1</vt:lpstr>
      <vt:lpstr>'10 05 2018'!Заголовки_для_печати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Поляк Инна Викторовна</cp:lastModifiedBy>
  <cp:lastPrinted>2018-05-28T10:12:26Z</cp:lastPrinted>
  <dcterms:created xsi:type="dcterms:W3CDTF">2013-09-23T07:26:06Z</dcterms:created>
  <dcterms:modified xsi:type="dcterms:W3CDTF">2018-05-28T10:13:09Z</dcterms:modified>
</cp:coreProperties>
</file>